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ingov.sharepoint.com/sites/IDOAProcurementDocumentsandTemplates/Shared Documents/WIP - Not Public/NB 27-88009 Ammunition QPA/Bid Documents/"/>
    </mc:Choice>
  </mc:AlternateContent>
  <xr:revisionPtr revIDLastSave="915" documentId="13_ncr:1_{AA33DBDD-7F64-4F47-A9FB-2FE46259A498}" xr6:coauthVersionLast="47" xr6:coauthVersionMax="47" xr10:uidLastSave="{BB4D2582-9AA1-40B3-ADD2-030F038607BC}"/>
  <bookViews>
    <workbookView xWindow="-120" yWindow="-120" windowWidth="29040" windowHeight="15720" activeTab="2" xr2:uid="{D0B2965A-EEE2-4D1E-85B0-C61883E1FC93}"/>
  </bookViews>
  <sheets>
    <sheet name="Instructions" sheetId="1" r:id="rId1"/>
    <sheet name="Specification Requirements" sheetId="2" r:id="rId2"/>
    <sheet name="Bid Cos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3" l="1"/>
  <c r="I65" i="3"/>
  <c r="L65" i="3"/>
  <c r="U13" i="3"/>
  <c r="U9" i="3"/>
  <c r="U60" i="3"/>
  <c r="U62" i="3"/>
  <c r="U64" i="3"/>
  <c r="U19" i="3"/>
  <c r="U20" i="3"/>
  <c r="U22" i="3"/>
  <c r="U24" i="3"/>
  <c r="U15" i="3"/>
  <c r="U16" i="3"/>
  <c r="U63" i="3"/>
  <c r="U25" i="3"/>
  <c r="U26" i="3"/>
  <c r="U27" i="3"/>
  <c r="U18" i="3"/>
  <c r="U21" i="3"/>
  <c r="U23" i="3"/>
  <c r="U14" i="3"/>
  <c r="U28" i="3"/>
  <c r="U29" i="3"/>
  <c r="U61" i="3"/>
  <c r="U65" i="3"/>
  <c r="U10" i="3"/>
  <c r="U11" i="3"/>
  <c r="U17" i="3"/>
  <c r="U30" i="3"/>
  <c r="U31" i="3"/>
  <c r="U32" i="3"/>
  <c r="U33" i="3"/>
  <c r="U34" i="3"/>
  <c r="U35" i="3"/>
  <c r="U36" i="3"/>
  <c r="U37" i="3"/>
  <c r="U38" i="3"/>
  <c r="U39" i="3"/>
  <c r="U40" i="3"/>
  <c r="U41" i="3"/>
  <c r="U42" i="3"/>
  <c r="U43" i="3"/>
  <c r="U44" i="3"/>
  <c r="U45" i="3"/>
  <c r="U46" i="3"/>
  <c r="U47" i="3"/>
  <c r="U48" i="3"/>
  <c r="U49" i="3"/>
  <c r="U50" i="3"/>
  <c r="U51" i="3"/>
  <c r="U52" i="3"/>
  <c r="U53" i="3"/>
  <c r="U54" i="3"/>
  <c r="U55" i="3"/>
  <c r="U56" i="3"/>
  <c r="U57" i="3"/>
  <c r="U58" i="3"/>
  <c r="U59" i="3"/>
  <c r="R13" i="3"/>
  <c r="R9" i="3"/>
  <c r="R60" i="3"/>
  <c r="R62" i="3"/>
  <c r="R64" i="3"/>
  <c r="R19" i="3"/>
  <c r="R20" i="3"/>
  <c r="R22" i="3"/>
  <c r="R24" i="3"/>
  <c r="R15" i="3"/>
  <c r="R16" i="3"/>
  <c r="R63" i="3"/>
  <c r="R25" i="3"/>
  <c r="R26" i="3"/>
  <c r="R27" i="3"/>
  <c r="R18" i="3"/>
  <c r="R21" i="3"/>
  <c r="R23" i="3"/>
  <c r="R14" i="3"/>
  <c r="R28" i="3"/>
  <c r="R29" i="3"/>
  <c r="R61" i="3"/>
  <c r="R65" i="3"/>
  <c r="R10" i="3"/>
  <c r="R11" i="3"/>
  <c r="R17"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O13" i="3"/>
  <c r="O9" i="3"/>
  <c r="O60" i="3"/>
  <c r="O62" i="3"/>
  <c r="O64" i="3"/>
  <c r="O19" i="3"/>
  <c r="O20" i="3"/>
  <c r="O22" i="3"/>
  <c r="O24" i="3"/>
  <c r="O15" i="3"/>
  <c r="O16" i="3"/>
  <c r="O63" i="3"/>
  <c r="O25" i="3"/>
  <c r="O26" i="3"/>
  <c r="O27" i="3"/>
  <c r="O18" i="3"/>
  <c r="O21" i="3"/>
  <c r="O23" i="3"/>
  <c r="O14" i="3"/>
  <c r="O28" i="3"/>
  <c r="O29" i="3"/>
  <c r="O61" i="3"/>
  <c r="O65" i="3"/>
  <c r="O10" i="3"/>
  <c r="O11" i="3"/>
  <c r="O17"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L13" i="3"/>
  <c r="L9" i="3"/>
  <c r="L60" i="3"/>
  <c r="L62" i="3"/>
  <c r="L64" i="3"/>
  <c r="L19" i="3"/>
  <c r="L20" i="3"/>
  <c r="L22" i="3"/>
  <c r="L24" i="3"/>
  <c r="L15" i="3"/>
  <c r="L16" i="3"/>
  <c r="L63" i="3"/>
  <c r="L25" i="3"/>
  <c r="L26" i="3"/>
  <c r="L27" i="3"/>
  <c r="L18" i="3"/>
  <c r="L21" i="3"/>
  <c r="L23" i="3"/>
  <c r="L14" i="3"/>
  <c r="L28" i="3"/>
  <c r="L29" i="3"/>
  <c r="L61" i="3"/>
  <c r="L10" i="3"/>
  <c r="L11" i="3"/>
  <c r="L17"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I13" i="3"/>
  <c r="I9" i="3"/>
  <c r="I60" i="3"/>
  <c r="I62" i="3"/>
  <c r="I19" i="3"/>
  <c r="I20" i="3"/>
  <c r="I22" i="3"/>
  <c r="I24" i="3"/>
  <c r="I15" i="3"/>
  <c r="I16" i="3"/>
  <c r="I63" i="3"/>
  <c r="I25" i="3"/>
  <c r="I26" i="3"/>
  <c r="I27" i="3"/>
  <c r="I18" i="3"/>
  <c r="I21" i="3"/>
  <c r="I23" i="3"/>
  <c r="I14" i="3"/>
  <c r="I28" i="3"/>
  <c r="I29" i="3"/>
  <c r="I61" i="3"/>
  <c r="I10" i="3"/>
  <c r="I11" i="3"/>
  <c r="I17"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U12" i="3"/>
  <c r="R12" i="3"/>
  <c r="O12" i="3"/>
  <c r="L12" i="3"/>
  <c r="O66" i="3" l="1"/>
  <c r="R66" i="3"/>
  <c r="L66" i="3"/>
  <c r="U66" i="3"/>
  <c r="I12" i="3"/>
  <c r="I66" i="3" s="1"/>
  <c r="G70" i="3" l="1"/>
</calcChain>
</file>

<file path=xl/sharedStrings.xml><?xml version="1.0" encoding="utf-8"?>
<sst xmlns="http://schemas.openxmlformats.org/spreadsheetml/2006/main" count="216" uniqueCount="126">
  <si>
    <t>RESPONDENT NAME</t>
  </si>
  <si>
    <t>INSTRUCTIONS</t>
  </si>
  <si>
    <r>
      <t xml:space="preserve">1.  Please populate the </t>
    </r>
    <r>
      <rPr>
        <b/>
        <u/>
        <sz val="11"/>
        <color theme="1"/>
        <rFont val="Aptos Narrow"/>
        <family val="2"/>
        <scheme val="minor"/>
      </rPr>
      <t>YELLOW SHADED CELLS</t>
    </r>
    <r>
      <rPr>
        <sz val="11"/>
        <color theme="1"/>
        <rFont val="Aptos Narrow"/>
        <family val="2"/>
        <scheme val="minor"/>
      </rPr>
      <t xml:space="preserve"> in this workbook.  Any attempt to manipulate the format of the Bid Cost document will put your proposal at risk of disqualification.</t>
    </r>
  </si>
  <si>
    <r>
      <t>4. On the</t>
    </r>
    <r>
      <rPr>
        <b/>
        <u/>
        <sz val="11"/>
        <color theme="1"/>
        <rFont val="Aptos Narrow"/>
        <family val="2"/>
        <scheme val="minor"/>
      </rPr>
      <t xml:space="preserve"> Bid Cost tab</t>
    </r>
    <r>
      <rPr>
        <sz val="11"/>
        <color theme="1"/>
        <rFont val="Aptos Narrow"/>
        <family val="2"/>
        <scheme val="minor"/>
      </rPr>
      <t xml:space="preserve">, Respondents must completely fill out the pricing for the item(s) they are bidding on.  Respondents must bid on all line items/locations.  Pricing provided shall be the UNIT PRICE.  Additionally, pricing must be ALL-INCLUSIVE, which includes all shipping, freight, delivery, or destination fees.  The successful respondent will need to contact each property to schedule the exact location and delivery times. </t>
    </r>
    <r>
      <rPr>
        <b/>
        <sz val="11"/>
        <color theme="1"/>
        <rFont val="Aptos Narrow"/>
        <family val="2"/>
        <scheme val="minor"/>
      </rPr>
      <t xml:space="preserve">Additional charges will not be accepted.  Additionally, respondents </t>
    </r>
    <r>
      <rPr>
        <b/>
        <u/>
        <sz val="11"/>
        <color theme="1"/>
        <rFont val="Aptos Narrow"/>
        <family val="2"/>
        <scheme val="minor"/>
      </rPr>
      <t>must</t>
    </r>
    <r>
      <rPr>
        <b/>
        <sz val="11"/>
        <color theme="1"/>
        <rFont val="Aptos Narrow"/>
        <family val="2"/>
        <scheme val="minor"/>
      </rPr>
      <t xml:space="preserve"> submit a quote on company letterhead with the proposed specifications listed on the quote.</t>
    </r>
    <r>
      <rPr>
        <sz val="11"/>
        <color theme="1"/>
        <rFont val="Aptos Narrow"/>
        <family val="2"/>
        <scheme val="minor"/>
      </rPr>
      <t xml:space="preserve"> </t>
    </r>
  </si>
  <si>
    <r>
      <t xml:space="preserve">6.  Return </t>
    </r>
    <r>
      <rPr>
        <b/>
        <sz val="11"/>
        <color theme="1"/>
        <rFont val="Aptos Narrow"/>
        <family val="2"/>
        <scheme val="minor"/>
      </rPr>
      <t>WORKING</t>
    </r>
    <r>
      <rPr>
        <sz val="11"/>
        <color theme="1"/>
        <rFont val="Aptos Narrow"/>
        <family val="2"/>
        <scheme val="minor"/>
      </rPr>
      <t xml:space="preserve"> Excel file with bid submission.  Bids submitted without a working copy of this Excel file </t>
    </r>
    <r>
      <rPr>
        <b/>
        <u/>
        <sz val="11"/>
        <color theme="1"/>
        <rFont val="Aptos Narrow"/>
        <family val="2"/>
        <scheme val="minor"/>
      </rPr>
      <t>may be deemed unresponsive.</t>
    </r>
  </si>
  <si>
    <t>MINIMUM REQUIREMENTS</t>
  </si>
  <si>
    <t>ITEM #</t>
  </si>
  <si>
    <r>
      <t xml:space="preserve">MINIMUM SPECIFICATION REQUIREMENTS </t>
    </r>
    <r>
      <rPr>
        <b/>
        <u/>
        <sz val="11"/>
        <color theme="1"/>
        <rFont val="Aptos Narrow"/>
        <family val="2"/>
        <scheme val="minor"/>
      </rPr>
      <t xml:space="preserve">(SEE ATTACHMENT H) </t>
    </r>
  </si>
  <si>
    <t>ENTER          YES OR NO</t>
  </si>
  <si>
    <t>IF NO, PLEASE PROVIDE EXPLANATION BELOW</t>
  </si>
  <si>
    <t>BID COST</t>
  </si>
  <si>
    <r>
      <t xml:space="preserve">Please populate the yellow-shaded cells with UNIT pricing for each item listed below.  The green-shaded cells will auto-populate.  Pricing must be </t>
    </r>
    <r>
      <rPr>
        <b/>
        <u/>
        <sz val="11"/>
        <color theme="1"/>
        <rFont val="Aptos Narrow"/>
        <family val="2"/>
        <scheme val="minor"/>
      </rPr>
      <t>all inclusive</t>
    </r>
    <r>
      <rPr>
        <sz val="11"/>
        <color theme="1"/>
        <rFont val="Aptos Narrow"/>
        <family val="2"/>
        <scheme val="minor"/>
      </rPr>
      <t xml:space="preserve">, which includes all shipping, freight, delivery, or destinations fees.  </t>
    </r>
    <r>
      <rPr>
        <b/>
        <sz val="11"/>
        <color theme="1"/>
        <rFont val="Aptos Narrow"/>
        <family val="2"/>
        <scheme val="minor"/>
      </rPr>
      <t>Additional charges will not be accepted.</t>
    </r>
  </si>
  <si>
    <t>LINE ITEM</t>
  </si>
  <si>
    <t>UOM</t>
  </si>
  <si>
    <t>TOTAL BID AMOUNT</t>
  </si>
  <si>
    <t>Each</t>
  </si>
  <si>
    <t>9mm, 124 Grain, FMJ</t>
  </si>
  <si>
    <t>9mm, 90-100 Grains, Frangible</t>
  </si>
  <si>
    <t>.223 or 5.56mm, 55 Grain FMJ</t>
  </si>
  <si>
    <t>.223 or 5.56mm, 55 Grain Frangible</t>
  </si>
  <si>
    <t>.22 Long Rifle, 40 Grain</t>
  </si>
  <si>
    <t>Federal Tactical Bonded</t>
  </si>
  <si>
    <t xml:space="preserve">Federal American Eagle </t>
  </si>
  <si>
    <t>.308 168gr Tactical Matchking</t>
  </si>
  <si>
    <t xml:space="preserve">Federal </t>
  </si>
  <si>
    <t xml:space="preserve"> 5.56MM FX RED CLIPPED TOXFREE Marking Cartriges</t>
  </si>
  <si>
    <t>SIMUNITION</t>
  </si>
  <si>
    <t>9MM FX RED TOXFREE GEN2 Marking Cartridges</t>
  </si>
  <si>
    <t xml:space="preserve">SIMUNITION </t>
  </si>
  <si>
    <t xml:space="preserve"> 9MM SECURIBLANK LOUD TOXFREE GEN2 Blank Cartridges</t>
  </si>
  <si>
    <t>9mm Luger 147gr Gold Dot HP</t>
  </si>
  <si>
    <t>Speer LE Lawman</t>
  </si>
  <si>
    <t>Speer Lawman #53651, Winchester USA9mm, Hornady 9023B, Sig Sauer, 124 FMJ, Federal American Eagle AE9P</t>
  </si>
  <si>
    <t>Hornady #90230, Federal BC9NT3, Speer #53365, Winchester RA9SF, SinterFire SF9GL</t>
  </si>
  <si>
    <t>Federal AE223 or XM193, Hornady #80275 or #81278, Winchester USA223R1 or Q3131</t>
  </si>
  <si>
    <t>Federal BC223NTS</t>
  </si>
  <si>
    <t>Federal TGL12 9 or TGL 12 8, Winchester AAM129 or 128 or TRGT12M8</t>
  </si>
  <si>
    <t>Federal F127 4B, Winchester Super X - XB124</t>
  </si>
  <si>
    <t>Federal LE127RS, Winchester Ranger RA12RS15</t>
  </si>
  <si>
    <t>Year 1 Total Cost</t>
  </si>
  <si>
    <t>Year 2 Rate</t>
  </si>
  <si>
    <t>Year 2 Total Cost</t>
  </si>
  <si>
    <t>Year 1 Quantity</t>
  </si>
  <si>
    <t>Year 2 Quantity</t>
  </si>
  <si>
    <t>Year 3 Quantity</t>
  </si>
  <si>
    <t>Year 3 Rate</t>
  </si>
  <si>
    <t>Year 4 Total Cost</t>
  </si>
  <si>
    <t>Year 4 Rate</t>
  </si>
  <si>
    <t>Rounds Per Case</t>
  </si>
  <si>
    <t>Case</t>
  </si>
  <si>
    <t>Year 1 UOM Rate</t>
  </si>
  <si>
    <t>Year 4 Quantity</t>
  </si>
  <si>
    <t>Year 3 Total Cost</t>
  </si>
  <si>
    <t>12 Gauge, Rifle Slug, 1oz</t>
  </si>
  <si>
    <t>12 Gauge, #4 Buckshot, High Brass</t>
  </si>
  <si>
    <t>12 Gauge, #9 shot, Low Brass</t>
  </si>
  <si>
    <t>Year 5 Quantity</t>
  </si>
  <si>
    <t>Year 5 Rate</t>
  </si>
  <si>
    <t>Year 5 Total Cost</t>
  </si>
  <si>
    <t xml:space="preserve">Acceptable </t>
  </si>
  <si>
    <t xml:space="preserve">12GA 2-3/4" SUPER X TRAINING BLANKS </t>
  </si>
  <si>
    <t>GOLD MEDAL RIFLE .308 WIN 168GR SIERRA MK BTHP</t>
  </si>
  <si>
    <t>40MM CS SKAT SHELL MULTI BATON</t>
  </si>
  <si>
    <t>40MM EXACT IMPACT ROUND, SPONGE</t>
  </si>
  <si>
    <t>40MM DIRECT IMPACT RELOADALBE 250-SHOT TRAINING KIT</t>
  </si>
  <si>
    <t>40MM MULTIPLE WOOD BATON ROUND</t>
  </si>
  <si>
    <t>40MM Inert Powder Barricade, Spin Stabilized, 4.1" Long</t>
  </si>
  <si>
    <t xml:space="preserve">40MM CS Muzzle Blast </t>
  </si>
  <si>
    <t>40MM White Smoke, Pyro, 4.8" Long</t>
  </si>
  <si>
    <t>40MM LMT TACTICAL SINGLE LAUNCHER, EXPANDABLE STOCK</t>
  </si>
  <si>
    <t>GRENADE,FLAMELESS EXPLUSION CS</t>
  </si>
  <si>
    <t>GRENADE, RIOT SMOKE CONTINUOUS DISCHARGE, CS</t>
  </si>
  <si>
    <t>GRENADE, WHITE SMOKE (HC)</t>
  </si>
  <si>
    <t xml:space="preserve">GRENADE, YELLOW SMOKE </t>
  </si>
  <si>
    <t>GRENADE, STINGER RUBBER BALL, OC</t>
  </si>
  <si>
    <t>MK-3, STREAMER, OC 1.3%</t>
  </si>
  <si>
    <t>MK-3 Level 3 OC Omni-Stream™ 1.2 OZ / 360° Performance</t>
  </si>
  <si>
    <t>MK-4, STREAMER, OC 1.3%</t>
  </si>
  <si>
    <t>MK-4 Level 3 OC Omni-Stream™ 2.99 OZ / 360° Performance</t>
  </si>
  <si>
    <t>MK-9, STREAMER, OC AEROSOL 1.3%, 13.4 OZ</t>
  </si>
  <si>
    <t>MK-9 Level 3 OC Omni-Stream™ 12.9 OZ / 360° Performance</t>
  </si>
  <si>
    <t>MK-9, LEVEL 3, FOGGER, OC 13 OZ</t>
  </si>
  <si>
    <t>MK-9 Level 3 OC Fog 13 OZ</t>
  </si>
  <si>
    <t>OC, REFILL, FOGGER</t>
  </si>
  <si>
    <t>12-GRAM DISTRACTION DEVICE RELOAD</t>
  </si>
  <si>
    <t>DISTRACTION DEVICE RELOADABLE BODY, LOW ROLL</t>
  </si>
  <si>
    <t>LIVE PAVA RD, RED/WHITE, .68 CALIBER</t>
  </si>
  <si>
    <t>INERT TRAINING RD, PURPLE/WHITE, .68 CALIBER</t>
  </si>
  <si>
    <t>TAC-SA PRO PEPPERBALL LAUNCHER, YELLOW</t>
  </si>
  <si>
    <t xml:space="preserve">LOW ROLL DISTRACTION DEVICE TRAINING FUZE </t>
  </si>
  <si>
    <t>LOW ROLL DISTRACTION DEVICE RELOADABLE BODY</t>
  </si>
  <si>
    <t>9mm 124 grain full metal jacket (FMJ)</t>
  </si>
  <si>
    <t>Sig Sauer</t>
  </si>
  <si>
    <t>PMC</t>
  </si>
  <si>
    <t>Federal</t>
  </si>
  <si>
    <t>62 grain #556k full metal jacket</t>
  </si>
  <si>
    <t>12 gauge 2 3/4 1oz power shot rifled, hollow point slug (muzzle velocity 1610 fps)</t>
  </si>
  <si>
    <t>12 gauge 2 3/4 tactical 00 Buck (muzzle velocity 1145fps)</t>
  </si>
  <si>
    <t>Defense Technology</t>
  </si>
  <si>
    <t>Combined Technology Systems</t>
  </si>
  <si>
    <t>Pepperball</t>
  </si>
  <si>
    <t>Speer LE  Lawman</t>
  </si>
  <si>
    <t xml:space="preserve"> 5.56MM FX BLUE CLIPPED TOXFREE Marking Cartriges</t>
  </si>
  <si>
    <t>9mm BLUE TOXFREE GEN 2 Marking Cartridge</t>
  </si>
  <si>
    <t>Specification Type</t>
  </si>
  <si>
    <t>Federal, CCI</t>
  </si>
  <si>
    <t>Hornady</t>
  </si>
  <si>
    <t xml:space="preserve"> </t>
  </si>
  <si>
    <r>
      <t xml:space="preserve">Please provide a </t>
    </r>
    <r>
      <rPr>
        <b/>
        <sz val="11"/>
        <color theme="1"/>
        <rFont val="Aptos Narrow"/>
        <family val="2"/>
        <scheme val="minor"/>
      </rPr>
      <t>Yes or No</t>
    </r>
    <r>
      <rPr>
        <sz val="11"/>
        <color theme="1"/>
        <rFont val="Aptos Narrow"/>
        <family val="2"/>
        <scheme val="minor"/>
      </rPr>
      <t xml:space="preserve"> response in the yellow-shaded area below (column D) indicating your compliance with all of the requirements specified in the Scope of Work document (Attachment I).  If</t>
    </r>
    <r>
      <rPr>
        <b/>
        <sz val="11"/>
        <color theme="1"/>
        <rFont val="Aptos Narrow"/>
        <family val="2"/>
        <scheme val="minor"/>
      </rPr>
      <t xml:space="preserve"> YES</t>
    </r>
    <r>
      <rPr>
        <sz val="11"/>
        <color theme="1"/>
        <rFont val="Aptos Narrow"/>
        <family val="2"/>
        <scheme val="minor"/>
      </rPr>
      <t xml:space="preserve"> is entered, respondent must be in compliance with the requirements as written.  If you are entering </t>
    </r>
    <r>
      <rPr>
        <b/>
        <sz val="11"/>
        <color theme="1"/>
        <rFont val="Aptos Narrow"/>
        <family val="2"/>
        <scheme val="minor"/>
      </rPr>
      <t>NO</t>
    </r>
    <r>
      <rPr>
        <sz val="11"/>
        <color theme="1"/>
        <rFont val="Aptos Narrow"/>
        <family val="2"/>
        <scheme val="minor"/>
      </rPr>
      <t xml:space="preserve"> for any reason, please provide an explanation in the space provided (column E).  Failure to provide a response may result in the bid being disqualified.</t>
    </r>
  </si>
  <si>
    <t xml:space="preserve">Do you agree to all of the requirements outlined in the Scope of Work document (Attachment I)? </t>
  </si>
  <si>
    <t>Total Yearly Amount</t>
  </si>
  <si>
    <t>Ammunition - Negotiated Bid 27-88009</t>
  </si>
  <si>
    <r>
      <t xml:space="preserve">3.  Respondents must review the Specification Requirements outlined and provide a response on the </t>
    </r>
    <r>
      <rPr>
        <b/>
        <u/>
        <sz val="11"/>
        <color theme="1"/>
        <rFont val="Aptos Narrow"/>
        <family val="2"/>
        <scheme val="minor"/>
      </rPr>
      <t>Specification Requirements</t>
    </r>
    <r>
      <rPr>
        <sz val="11"/>
        <color theme="1"/>
        <rFont val="Aptos Narrow"/>
        <family val="2"/>
        <scheme val="minor"/>
      </rPr>
      <t xml:space="preserve"> tab.   </t>
    </r>
  </si>
  <si>
    <t xml:space="preserve">2. The State intends to award to the lowest bidder meeting all required specifications.The State does not consider this to be an all or none bid. Bidders may provide their cost on items they are able to source. For items you cannot source, please shade that row red and enter Zero dollars in the UOM Rate Cells. </t>
  </si>
  <si>
    <t xml:space="preserve">3. The State will determine award(s) to bidders based on the lowest line item price, lowest total combined cost of all line items bid on, or the lowest total cost of groups of line items bid on, in the best interest of the State. There may be multiple awards issued to bidders, partial bids are deemed responsive. </t>
  </si>
  <si>
    <t>Catalog Percent Discount</t>
  </si>
  <si>
    <r>
      <t xml:space="preserve">5.  After completing the Bid Cost workbook, use the Total Bid Amount from </t>
    </r>
    <r>
      <rPr>
        <b/>
        <u/>
        <sz val="11"/>
        <color theme="1"/>
        <rFont val="Aptos Narrow"/>
        <family val="2"/>
        <scheme val="minor"/>
      </rPr>
      <t xml:space="preserve">cell G70 </t>
    </r>
    <r>
      <rPr>
        <sz val="11"/>
        <color theme="1"/>
        <rFont val="Aptos Narrow"/>
        <family val="2"/>
        <scheme val="minor"/>
      </rPr>
      <t xml:space="preserve">on the Bid Cost tab to complete the Total Bid Amount the IVOSB Subcontractor Commitment Form, and the Indiana Economic Impact Form. </t>
    </r>
  </si>
  <si>
    <t xml:space="preserve">Catalog Discount: Percent discount off current MSRP of respondent's entire catalog not currently listed as a line item in this solicitation. Percent discount will be applied when new items are ordered in addition to the QPA line items. </t>
  </si>
  <si>
    <r>
      <t xml:space="preserve">Respondents must bid on </t>
    </r>
    <r>
      <rPr>
        <b/>
        <u/>
        <sz val="11"/>
        <color rgb="FF000000"/>
        <rFont val="Aptos Narrow"/>
        <family val="2"/>
        <scheme val="minor"/>
      </rPr>
      <t>all</t>
    </r>
    <r>
      <rPr>
        <b/>
        <sz val="11"/>
        <color indexed="8"/>
        <rFont val="Aptos Narrow"/>
        <family val="2"/>
        <scheme val="minor"/>
      </rPr>
      <t xml:space="preserve"> line items/locations.  Additionally, respondents </t>
    </r>
    <r>
      <rPr>
        <b/>
        <u/>
        <sz val="11"/>
        <color rgb="FF000000"/>
        <rFont val="Aptos Narrow"/>
        <family val="2"/>
        <scheme val="minor"/>
      </rPr>
      <t>must</t>
    </r>
    <r>
      <rPr>
        <b/>
        <sz val="11"/>
        <color indexed="8"/>
        <rFont val="Aptos Narrow"/>
        <family val="2"/>
        <scheme val="minor"/>
      </rPr>
      <t xml:space="preserve"> submit a quote on company letterhead with the proposed specifications listed on the quote.  The quote on company letterhead must match the Total Bid Amount below (cell G70).    </t>
    </r>
  </si>
  <si>
    <t>.223 Rem. 62gr FMJ-BT</t>
  </si>
  <si>
    <t>9mm Luger 147gr TMJ FN</t>
  </si>
  <si>
    <t>9mm Critical Duty +P 135 grain flex lock</t>
  </si>
  <si>
    <t>40MM CS Smoke, Pyro, 4.8" Long</t>
  </si>
  <si>
    <t>.223 55GR HOLLOW POINT</t>
  </si>
  <si>
    <t>.308 168GR TACTICAL BONDED TIP</t>
  </si>
  <si>
    <t>.223 Rem. 62gr Bonded 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</si>
</sst>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4" x14ac:knownFonts="1">
    <font>
      <sz val="11"/>
      <color theme="1"/>
      <name val="Aptos Narrow"/>
      <family val="2"/>
      <scheme val="minor"/>
    </font>
    <font>
      <b/>
      <sz val="11"/>
      <color theme="1"/>
      <name val="Aptos Narrow"/>
      <family val="2"/>
      <scheme val="minor"/>
    </font>
    <font>
      <b/>
      <u/>
      <sz val="14"/>
      <color theme="1"/>
      <name val="Aptos Narrow"/>
      <family val="2"/>
      <scheme val="minor"/>
    </font>
    <font>
      <b/>
      <u/>
      <sz val="11"/>
      <color theme="1"/>
      <name val="Aptos Narrow"/>
      <family val="2"/>
      <scheme val="minor"/>
    </font>
    <font>
      <sz val="11"/>
      <name val="Aptos Narrow"/>
      <family val="2"/>
      <scheme val="minor"/>
    </font>
    <font>
      <sz val="10"/>
      <color indexed="8"/>
      <name val="Aptos Narrow"/>
      <family val="2"/>
      <scheme val="minor"/>
    </font>
    <font>
      <b/>
      <sz val="11"/>
      <color indexed="8"/>
      <name val="Aptos Narrow"/>
      <family val="2"/>
      <scheme val="minor"/>
    </font>
    <font>
      <b/>
      <u/>
      <sz val="11"/>
      <color rgb="FF000000"/>
      <name val="Aptos Narrow"/>
      <family val="2"/>
      <scheme val="minor"/>
    </font>
    <font>
      <sz val="11"/>
      <color indexed="8"/>
      <name val="Aptos Narrow"/>
      <family val="2"/>
      <scheme val="minor"/>
    </font>
    <font>
      <b/>
      <sz val="14"/>
      <color indexed="8"/>
      <name val="Aptos Narrow"/>
      <family val="2"/>
      <scheme val="minor"/>
    </font>
    <font>
      <b/>
      <sz val="14"/>
      <color rgb="FFFF0000"/>
      <name val="Aptos Narrow"/>
      <family val="2"/>
      <scheme val="minor"/>
    </font>
    <font>
      <sz val="11"/>
      <color theme="1"/>
      <name val="Aptos Narrow"/>
      <family val="2"/>
      <scheme val="minor"/>
    </font>
    <font>
      <sz val="8"/>
      <name val="Aptos Narrow"/>
      <family val="2"/>
      <scheme val="minor"/>
    </font>
    <font>
      <b/>
      <sz val="14"/>
      <name val="Aptos Narrow"/>
      <family val="2"/>
      <scheme val="minor"/>
    </font>
  </fonts>
  <fills count="5">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2" tint="-9.9978637043366805E-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cellStyleXfs>
  <cellXfs count="68">
    <xf numFmtId="0" fontId="0" fillId="0" borderId="0" xfId="0"/>
    <xf numFmtId="0" fontId="1" fillId="0" borderId="0" xfId="0" applyFont="1"/>
    <xf numFmtId="0" fontId="2" fillId="0" borderId="0" xfId="0" applyFont="1"/>
    <xf numFmtId="0" fontId="0" fillId="2" borderId="4" xfId="0" applyFill="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Alignment="1">
      <alignment vertical="center"/>
    </xf>
    <xf numFmtId="0" fontId="2" fillId="0" borderId="0" xfId="0" applyFont="1" applyAlignment="1">
      <alignment vertical="center"/>
    </xf>
    <xf numFmtId="0" fontId="1" fillId="3" borderId="4" xfId="0" applyFont="1" applyFill="1" applyBorder="1" applyAlignment="1">
      <alignment vertical="center"/>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0" fontId="0" fillId="2" borderId="4" xfId="0" applyFill="1" applyBorder="1" applyAlignment="1" applyProtection="1">
      <alignment horizontal="center" vertical="center"/>
      <protection locked="0"/>
    </xf>
    <xf numFmtId="0" fontId="0" fillId="2" borderId="4" xfId="0" applyFill="1" applyBorder="1" applyAlignment="1" applyProtection="1">
      <alignment horizontal="left" vertical="top" wrapText="1"/>
      <protection locked="0"/>
    </xf>
    <xf numFmtId="0" fontId="5" fillId="0" borderId="0" xfId="0" applyFont="1" applyAlignment="1">
      <alignment horizontal="center" vertical="center" wrapText="1"/>
    </xf>
    <xf numFmtId="0" fontId="2"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right" vertical="center" wrapText="1"/>
    </xf>
    <xf numFmtId="0" fontId="5" fillId="0" borderId="0" xfId="0" applyFont="1"/>
    <xf numFmtId="0" fontId="6" fillId="0" borderId="4" xfId="0" applyFont="1" applyBorder="1" applyAlignment="1">
      <alignment horizontal="center" vertical="center" wrapText="1"/>
    </xf>
    <xf numFmtId="0" fontId="8" fillId="4" borderId="4" xfId="0" applyFont="1" applyFill="1" applyBorder="1" applyAlignment="1">
      <alignment horizontal="center" vertical="center" wrapText="1"/>
    </xf>
    <xf numFmtId="0" fontId="8" fillId="4" borderId="4" xfId="0" applyFont="1" applyFill="1" applyBorder="1" applyAlignment="1">
      <alignment horizontal="left" vertical="center" wrapText="1"/>
    </xf>
    <xf numFmtId="44" fontId="8" fillId="2" borderId="4" xfId="0" applyNumberFormat="1" applyFont="1" applyFill="1" applyBorder="1" applyAlignment="1" applyProtection="1">
      <alignment horizontal="center" vertical="center" wrapText="1"/>
      <protection locked="0"/>
    </xf>
    <xf numFmtId="0" fontId="1" fillId="0" borderId="0" xfId="0" applyFont="1" applyAlignment="1">
      <alignment horizontal="center" vertical="center"/>
    </xf>
    <xf numFmtId="0" fontId="5" fillId="0" borderId="0" xfId="0" applyFont="1" applyAlignment="1">
      <alignment horizontal="left" vertical="center" wrapText="1"/>
    </xf>
    <xf numFmtId="0" fontId="0" fillId="0" borderId="0" xfId="0" applyAlignment="1">
      <alignment horizontal="left"/>
    </xf>
    <xf numFmtId="44" fontId="8" fillId="2" borderId="4" xfId="2" applyFont="1" applyFill="1" applyBorder="1" applyAlignment="1" applyProtection="1">
      <alignment horizontal="center" vertical="center" wrapText="1"/>
      <protection locked="0"/>
    </xf>
    <xf numFmtId="44" fontId="5" fillId="0" borderId="0" xfId="2" applyFont="1" applyAlignment="1">
      <alignment horizontal="center" vertical="center" wrapText="1"/>
    </xf>
    <xf numFmtId="44" fontId="6" fillId="0" borderId="0" xfId="2" applyFont="1" applyAlignment="1">
      <alignment horizontal="right" vertical="center" wrapText="1"/>
    </xf>
    <xf numFmtId="44" fontId="1" fillId="0" borderId="0" xfId="2" applyFont="1" applyAlignment="1">
      <alignment horizontal="center" vertical="center"/>
    </xf>
    <xf numFmtId="44" fontId="6" fillId="0" borderId="4" xfId="2" applyFont="1" applyBorder="1" applyAlignment="1">
      <alignment horizontal="center" vertical="center" wrapText="1"/>
    </xf>
    <xf numFmtId="44" fontId="0" fillId="0" borderId="0" xfId="2" applyFont="1"/>
    <xf numFmtId="164" fontId="5" fillId="0" borderId="0" xfId="1" applyNumberFormat="1" applyFont="1" applyAlignment="1">
      <alignment horizontal="center" vertical="center" wrapText="1"/>
    </xf>
    <xf numFmtId="164" fontId="6" fillId="0" borderId="4" xfId="1" applyNumberFormat="1" applyFont="1" applyBorder="1" applyAlignment="1">
      <alignment horizontal="center" vertical="center" wrapText="1"/>
    </xf>
    <xf numFmtId="164" fontId="8" fillId="4" borderId="4" xfId="1" applyNumberFormat="1" applyFont="1" applyFill="1" applyBorder="1" applyAlignment="1">
      <alignment horizontal="center" vertical="center" wrapText="1"/>
    </xf>
    <xf numFmtId="164" fontId="8" fillId="4" borderId="4" xfId="1" applyNumberFormat="1" applyFont="1" applyFill="1" applyBorder="1" applyAlignment="1">
      <alignment horizontal="left" vertical="center" wrapText="1"/>
    </xf>
    <xf numFmtId="164" fontId="0" fillId="0" borderId="0" xfId="1" applyNumberFormat="1" applyFont="1"/>
    <xf numFmtId="164" fontId="6" fillId="0" borderId="0" xfId="1" applyNumberFormat="1" applyFont="1" applyAlignment="1">
      <alignment horizontal="center" vertical="center" wrapText="1"/>
    </xf>
    <xf numFmtId="164" fontId="1" fillId="0" borderId="0" xfId="1" applyNumberFormat="1" applyFont="1" applyBorder="1" applyAlignment="1">
      <alignment horizontal="center" vertical="center"/>
    </xf>
    <xf numFmtId="164" fontId="0" fillId="0" borderId="0" xfId="1" applyNumberFormat="1" applyFont="1" applyAlignment="1">
      <alignment horizontal="center"/>
    </xf>
    <xf numFmtId="164" fontId="0" fillId="0" borderId="0" xfId="0" applyNumberFormat="1"/>
    <xf numFmtId="164" fontId="9" fillId="0" borderId="0" xfId="1" applyNumberFormat="1" applyFont="1" applyBorder="1" applyAlignment="1">
      <alignment horizontal="center" vertical="center" wrapText="1"/>
    </xf>
    <xf numFmtId="44" fontId="8" fillId="2" borderId="12" xfId="2" applyFont="1" applyFill="1" applyBorder="1" applyAlignment="1" applyProtection="1">
      <alignment horizontal="center" vertical="center" wrapText="1"/>
      <protection locked="0"/>
    </xf>
    <xf numFmtId="44" fontId="9" fillId="0" borderId="4" xfId="2" applyFont="1" applyBorder="1" applyAlignment="1">
      <alignment horizontal="center" vertical="center" wrapText="1"/>
    </xf>
    <xf numFmtId="0" fontId="8" fillId="4" borderId="12" xfId="0" applyFont="1" applyFill="1" applyBorder="1" applyAlignment="1">
      <alignment horizontal="center" vertical="center" wrapText="1"/>
    </xf>
    <xf numFmtId="0" fontId="9" fillId="0" borderId="0" xfId="0" applyFont="1" applyAlignment="1">
      <alignment vertical="center" wrapText="1"/>
    </xf>
    <xf numFmtId="44" fontId="0" fillId="0" borderId="0" xfId="2" applyFont="1" applyAlignment="1"/>
    <xf numFmtId="0" fontId="13" fillId="0" borderId="0" xfId="0" applyFont="1"/>
    <xf numFmtId="0" fontId="8" fillId="0" borderId="0" xfId="0" applyFont="1" applyAlignment="1">
      <alignment horizontal="left" vertical="center" wrapText="1"/>
    </xf>
    <xf numFmtId="9" fontId="8" fillId="2" borderId="4" xfId="3" applyFont="1" applyFill="1" applyBorder="1" applyAlignment="1" applyProtection="1">
      <alignment horizontal="center" vertical="center" wrapText="1"/>
      <protection locked="0"/>
    </xf>
    <xf numFmtId="0" fontId="10" fillId="0" borderId="4" xfId="0" applyFont="1" applyBorder="1" applyAlignment="1">
      <alignment horizontal="center" vertical="center" wrapText="1"/>
    </xf>
    <xf numFmtId="44" fontId="10" fillId="0" borderId="4" xfId="2" applyFont="1" applyBorder="1" applyAlignment="1">
      <alignment horizontal="center" vertical="center" wrapText="1"/>
    </xf>
    <xf numFmtId="0" fontId="8" fillId="0" borderId="4" xfId="0" applyFont="1" applyBorder="1" applyAlignment="1">
      <alignment horizontal="left" vertical="center" wrapText="1"/>
    </xf>
    <xf numFmtId="0" fontId="9" fillId="0" borderId="4" xfId="0" applyFont="1" applyBorder="1" applyAlignment="1">
      <alignment horizontal="center" vertical="center" wrapText="1"/>
    </xf>
    <xf numFmtId="0" fontId="6" fillId="0" borderId="0" xfId="0" applyFont="1" applyAlignment="1">
      <alignment horizontal="right" vertical="center"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6" fillId="2" borderId="9"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1" fillId="0" borderId="0" xfId="0" applyFont="1" applyAlignment="1">
      <alignment horizontal="center" vertical="center"/>
    </xf>
    <xf numFmtId="0" fontId="0" fillId="2" borderId="1"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4" xfId="0" applyFill="1" applyBorder="1" applyAlignment="1">
      <alignment vertical="center" wrapText="1"/>
    </xf>
    <xf numFmtId="0" fontId="0" fillId="0" borderId="4" xfId="0" applyBorder="1" applyAlignment="1">
      <alignment vertical="center" wrapText="1"/>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17D67-7803-47D6-9CA7-3DF1545F0DE0}">
  <dimension ref="B2:K12"/>
  <sheetViews>
    <sheetView showGridLines="0" workbookViewId="0">
      <selection activeCell="B10" sqref="B10"/>
    </sheetView>
  </sheetViews>
  <sheetFormatPr defaultRowHeight="15" x14ac:dyDescent="0.25"/>
  <cols>
    <col min="1" max="1" width="4.28515625" customWidth="1"/>
    <col min="2" max="2" width="117.7109375" customWidth="1"/>
    <col min="3" max="3" width="9" customWidth="1"/>
    <col min="4" max="4" width="10.140625" customWidth="1"/>
    <col min="5" max="11" width="9" customWidth="1"/>
  </cols>
  <sheetData>
    <row r="2" spans="2:11" ht="18.75" x14ac:dyDescent="0.3">
      <c r="B2" s="48" t="s">
        <v>111</v>
      </c>
      <c r="C2" s="1" t="s">
        <v>0</v>
      </c>
      <c r="E2" s="63"/>
      <c r="F2" s="64"/>
      <c r="G2" s="64"/>
      <c r="H2" s="64"/>
      <c r="I2" s="64"/>
      <c r="J2" s="64"/>
      <c r="K2" s="65"/>
    </row>
    <row r="4" spans="2:11" ht="18.75" x14ac:dyDescent="0.3">
      <c r="B4" s="2" t="s">
        <v>1</v>
      </c>
    </row>
    <row r="6" spans="2:11" ht="49.15" customHeight="1" x14ac:dyDescent="0.25">
      <c r="B6" s="3" t="s">
        <v>2</v>
      </c>
    </row>
    <row r="7" spans="2:11" ht="58.5" customHeight="1" x14ac:dyDescent="0.25">
      <c r="B7" s="4" t="s">
        <v>113</v>
      </c>
    </row>
    <row r="8" spans="2:11" ht="59.25" customHeight="1" x14ac:dyDescent="0.25">
      <c r="B8" s="5" t="s">
        <v>114</v>
      </c>
    </row>
    <row r="9" spans="2:11" ht="30" x14ac:dyDescent="0.25">
      <c r="B9" s="5" t="s">
        <v>112</v>
      </c>
    </row>
    <row r="10" spans="2:11" ht="97.9" customHeight="1" x14ac:dyDescent="0.25">
      <c r="B10" s="5" t="s">
        <v>3</v>
      </c>
    </row>
    <row r="11" spans="2:11" ht="63" customHeight="1" x14ac:dyDescent="0.25">
      <c r="B11" s="4" t="s">
        <v>116</v>
      </c>
    </row>
    <row r="12" spans="2:11" ht="48" customHeight="1" x14ac:dyDescent="0.25">
      <c r="B12" s="4" t="s">
        <v>4</v>
      </c>
    </row>
  </sheetData>
  <mergeCells count="1">
    <mergeCell ref="E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34C3B-2D89-47B2-9FA6-D8BE7AEC6C09}">
  <dimension ref="A1:E7"/>
  <sheetViews>
    <sheetView showGridLines="0" workbookViewId="0">
      <selection activeCell="G19" sqref="G19"/>
    </sheetView>
  </sheetViews>
  <sheetFormatPr defaultRowHeight="15" x14ac:dyDescent="0.25"/>
  <cols>
    <col min="1" max="1" width="3.7109375" customWidth="1"/>
    <col min="2" max="2" width="6.28515625" customWidth="1"/>
    <col min="3" max="3" width="77.85546875" customWidth="1"/>
    <col min="4" max="4" width="11.7109375" customWidth="1"/>
    <col min="5" max="5" width="67.85546875" customWidth="1"/>
  </cols>
  <sheetData>
    <row r="1" spans="1:5" x14ac:dyDescent="0.25">
      <c r="A1" s="6"/>
      <c r="B1" s="6"/>
      <c r="C1" s="6"/>
      <c r="D1" s="6"/>
      <c r="E1" s="6"/>
    </row>
    <row r="2" spans="1:5" ht="18.75" x14ac:dyDescent="0.25">
      <c r="A2" s="6"/>
      <c r="B2" s="7" t="s">
        <v>5</v>
      </c>
      <c r="C2" s="6"/>
      <c r="D2" s="6"/>
      <c r="E2" s="6"/>
    </row>
    <row r="3" spans="1:5" x14ac:dyDescent="0.25">
      <c r="A3" s="6"/>
      <c r="B3" s="6"/>
      <c r="C3" s="6"/>
      <c r="D3" s="6"/>
      <c r="E3" s="6"/>
    </row>
    <row r="4" spans="1:5" ht="76.150000000000006" customHeight="1" x14ac:dyDescent="0.25">
      <c r="A4" s="6"/>
      <c r="B4" s="66" t="s">
        <v>108</v>
      </c>
      <c r="C4" s="67"/>
      <c r="D4" s="67"/>
      <c r="E4" s="6"/>
    </row>
    <row r="5" spans="1:5" x14ac:dyDescent="0.25">
      <c r="A5" s="6"/>
      <c r="B5" s="6"/>
      <c r="C5" s="6"/>
      <c r="D5" s="6"/>
      <c r="E5" s="6"/>
    </row>
    <row r="6" spans="1:5" ht="26.45" customHeight="1" x14ac:dyDescent="0.25">
      <c r="A6" s="6"/>
      <c r="B6" s="8" t="s">
        <v>6</v>
      </c>
      <c r="C6" s="9" t="s">
        <v>7</v>
      </c>
      <c r="D6" s="9" t="s">
        <v>8</v>
      </c>
      <c r="E6" s="10" t="s">
        <v>9</v>
      </c>
    </row>
    <row r="7" spans="1:5" ht="82.9" customHeight="1" x14ac:dyDescent="0.25">
      <c r="A7" s="6"/>
      <c r="B7" s="11">
        <v>1</v>
      </c>
      <c r="C7" s="12" t="s">
        <v>109</v>
      </c>
      <c r="D7" s="13"/>
      <c r="E7" s="14"/>
    </row>
  </sheetData>
  <mergeCells count="1">
    <mergeCell ref="B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9AF4-B212-49EF-8524-ECB9DB9DA5F3}">
  <dimension ref="A1:V70"/>
  <sheetViews>
    <sheetView showGridLines="0" tabSelected="1" topLeftCell="A45" zoomScaleNormal="100" workbookViewId="0">
      <selection activeCell="C13" sqref="C13"/>
    </sheetView>
  </sheetViews>
  <sheetFormatPr defaultRowHeight="15" x14ac:dyDescent="0.25"/>
  <cols>
    <col min="1" max="1" width="1.85546875" customWidth="1"/>
    <col min="2" max="2" width="6.28515625" customWidth="1"/>
    <col min="3" max="3" width="39.7109375" bestFit="1" customWidth="1"/>
    <col min="4" max="4" width="41.42578125" style="26" customWidth="1"/>
    <col min="5" max="5" width="8.7109375" style="26" customWidth="1"/>
    <col min="6" max="6" width="8.7109375" customWidth="1"/>
    <col min="7" max="7" width="15.7109375" customWidth="1"/>
    <col min="8" max="8" width="12.7109375" style="37" customWidth="1"/>
    <col min="9" max="9" width="26.5703125" style="32" customWidth="1"/>
    <col min="10" max="10" width="15.7109375" style="32" customWidth="1"/>
    <col min="11" max="11" width="12.7109375" style="40" customWidth="1"/>
    <col min="12" max="12" width="26.5703125" customWidth="1"/>
    <col min="13" max="13" width="15.7109375" style="32" customWidth="1"/>
    <col min="14" max="14" width="12.7109375" style="40" customWidth="1"/>
    <col min="15" max="15" width="26.5703125" customWidth="1"/>
    <col min="16" max="16" width="15.7109375" style="32" customWidth="1"/>
    <col min="17" max="17" width="12.7109375" style="40" customWidth="1"/>
    <col min="18" max="18" width="26.5703125" style="32" customWidth="1"/>
    <col min="19" max="19" width="15.7109375" style="32" customWidth="1"/>
    <col min="20" max="20" width="12.7109375" style="40" customWidth="1"/>
    <col min="21" max="21" width="26.5703125" customWidth="1"/>
    <col min="22" max="22" width="26.5703125" style="32" customWidth="1"/>
  </cols>
  <sheetData>
    <row r="1" spans="1:22" x14ac:dyDescent="0.25">
      <c r="A1" s="15"/>
      <c r="B1" s="15"/>
      <c r="C1" s="15"/>
      <c r="D1" s="25"/>
      <c r="E1" s="25"/>
      <c r="F1" s="15"/>
      <c r="G1" s="15"/>
      <c r="H1" s="33"/>
      <c r="I1" s="28"/>
      <c r="J1" s="28"/>
      <c r="K1" s="33"/>
      <c r="L1" s="15"/>
      <c r="M1" s="28"/>
      <c r="N1" s="33"/>
      <c r="O1" s="15"/>
      <c r="P1" s="28"/>
      <c r="Q1" s="33"/>
      <c r="R1" s="28"/>
      <c r="S1" s="28"/>
      <c r="T1" s="33"/>
      <c r="U1" s="15"/>
      <c r="V1" s="28"/>
    </row>
    <row r="2" spans="1:22" ht="18.75" x14ac:dyDescent="0.25">
      <c r="A2" s="15"/>
      <c r="B2" s="15"/>
      <c r="C2" s="16" t="s">
        <v>10</v>
      </c>
      <c r="D2" s="17"/>
      <c r="E2" s="17"/>
      <c r="F2" s="15"/>
      <c r="G2" s="15"/>
      <c r="H2" s="55"/>
      <c r="I2" s="55"/>
      <c r="J2" s="29"/>
      <c r="K2" s="38"/>
      <c r="L2" s="18"/>
      <c r="M2" s="29"/>
      <c r="N2" s="38"/>
      <c r="O2" s="18"/>
      <c r="P2" s="29"/>
      <c r="Q2" s="38"/>
      <c r="R2" s="29"/>
      <c r="S2" s="29"/>
      <c r="T2" s="38"/>
      <c r="U2" s="18"/>
      <c r="V2" s="29"/>
    </row>
    <row r="3" spans="1:22" ht="15.75" thickBot="1" x14ac:dyDescent="0.3">
      <c r="A3" s="15"/>
      <c r="B3" s="15"/>
      <c r="C3" s="6"/>
      <c r="D3" s="17"/>
      <c r="E3" s="17"/>
      <c r="F3" s="15"/>
      <c r="G3" s="15"/>
      <c r="H3" s="33"/>
      <c r="I3" s="28"/>
      <c r="J3" s="28"/>
      <c r="K3" s="33"/>
      <c r="L3" s="15"/>
      <c r="M3" s="28"/>
      <c r="N3" s="33"/>
      <c r="O3" s="15"/>
      <c r="P3" s="28"/>
      <c r="Q3" s="33"/>
      <c r="R3" s="28"/>
      <c r="S3" s="28"/>
      <c r="T3" s="33"/>
      <c r="U3" s="15"/>
      <c r="V3" s="28"/>
    </row>
    <row r="4" spans="1:22" ht="40.9" customHeight="1" x14ac:dyDescent="0.25">
      <c r="A4" s="15"/>
      <c r="B4" s="15"/>
      <c r="C4" s="56" t="s">
        <v>11</v>
      </c>
      <c r="D4" s="57"/>
      <c r="E4" s="57"/>
      <c r="F4" s="57"/>
      <c r="G4" s="57"/>
      <c r="H4" s="57"/>
      <c r="I4" s="57"/>
      <c r="J4" s="57"/>
      <c r="K4" s="57"/>
      <c r="L4" s="57"/>
      <c r="M4" s="58"/>
      <c r="N4" s="41"/>
      <c r="Q4" s="41"/>
      <c r="T4" s="41"/>
    </row>
    <row r="5" spans="1:22" ht="31.15" customHeight="1" thickBot="1" x14ac:dyDescent="0.3">
      <c r="A5" s="15"/>
      <c r="B5" s="15"/>
      <c r="C5" s="59" t="s">
        <v>118</v>
      </c>
      <c r="D5" s="60"/>
      <c r="E5" s="60"/>
      <c r="F5" s="60"/>
      <c r="G5" s="60"/>
      <c r="H5" s="60"/>
      <c r="I5" s="60"/>
      <c r="J5" s="60"/>
      <c r="K5" s="60"/>
      <c r="L5" s="60"/>
      <c r="M5" s="61"/>
      <c r="N5" s="41"/>
      <c r="Q5" s="41"/>
      <c r="T5" s="41"/>
    </row>
    <row r="6" spans="1:22" x14ac:dyDescent="0.25">
      <c r="A6" s="15"/>
      <c r="B6" s="15"/>
      <c r="C6" s="15"/>
      <c r="D6" s="25"/>
      <c r="E6" s="25"/>
      <c r="F6" s="15"/>
      <c r="G6" s="15"/>
      <c r="H6" s="33"/>
      <c r="I6" s="28"/>
      <c r="J6" s="28"/>
      <c r="K6" s="33"/>
      <c r="L6" s="15"/>
      <c r="M6" s="28"/>
      <c r="N6" s="33"/>
      <c r="O6" s="15"/>
      <c r="P6" s="28"/>
      <c r="Q6" s="33"/>
      <c r="R6" s="28"/>
      <c r="S6" s="28"/>
      <c r="T6" s="33"/>
      <c r="U6" s="15"/>
      <c r="V6" s="28"/>
    </row>
    <row r="7" spans="1:22" x14ac:dyDescent="0.25">
      <c r="A7" s="19"/>
      <c r="B7" s="19"/>
      <c r="F7" s="62"/>
      <c r="G7" s="62"/>
      <c r="H7" s="62"/>
      <c r="I7" s="62"/>
      <c r="J7" s="30"/>
      <c r="K7" s="39"/>
      <c r="L7" s="24"/>
      <c r="M7" s="30"/>
      <c r="N7" s="39"/>
      <c r="O7" s="24"/>
      <c r="P7" s="30"/>
      <c r="Q7" s="39"/>
      <c r="R7" s="30"/>
      <c r="S7" s="30"/>
      <c r="T7" s="39"/>
      <c r="U7" s="24"/>
      <c r="V7" s="30"/>
    </row>
    <row r="8" spans="1:22" ht="45" x14ac:dyDescent="0.25">
      <c r="A8" s="19"/>
      <c r="B8" s="20" t="s">
        <v>12</v>
      </c>
      <c r="C8" s="20" t="s">
        <v>104</v>
      </c>
      <c r="D8" s="20" t="s">
        <v>59</v>
      </c>
      <c r="E8" s="20" t="s">
        <v>13</v>
      </c>
      <c r="F8" s="20" t="s">
        <v>48</v>
      </c>
      <c r="G8" s="34" t="s">
        <v>42</v>
      </c>
      <c r="H8" s="20" t="s">
        <v>50</v>
      </c>
      <c r="I8" s="31" t="s">
        <v>39</v>
      </c>
      <c r="J8" s="34" t="s">
        <v>43</v>
      </c>
      <c r="K8" s="20" t="s">
        <v>40</v>
      </c>
      <c r="L8" s="31" t="s">
        <v>41</v>
      </c>
      <c r="M8" s="34" t="s">
        <v>44</v>
      </c>
      <c r="N8" s="20" t="s">
        <v>45</v>
      </c>
      <c r="O8" s="31" t="s">
        <v>52</v>
      </c>
      <c r="P8" s="34" t="s">
        <v>51</v>
      </c>
      <c r="Q8" s="31" t="s">
        <v>47</v>
      </c>
      <c r="R8" s="31" t="s">
        <v>46</v>
      </c>
      <c r="S8" s="34" t="s">
        <v>56</v>
      </c>
      <c r="T8" s="20" t="s">
        <v>57</v>
      </c>
      <c r="U8" s="31" t="s">
        <v>58</v>
      </c>
    </row>
    <row r="9" spans="1:22" ht="33" customHeight="1" x14ac:dyDescent="0.25">
      <c r="A9" s="19"/>
      <c r="B9" s="21">
        <v>1</v>
      </c>
      <c r="C9" s="22" t="s">
        <v>23</v>
      </c>
      <c r="D9" s="22" t="s">
        <v>24</v>
      </c>
      <c r="E9" s="21" t="s">
        <v>49</v>
      </c>
      <c r="F9" s="21">
        <v>500</v>
      </c>
      <c r="G9" s="35">
        <v>28000</v>
      </c>
      <c r="H9" s="23">
        <v>0</v>
      </c>
      <c r="I9" s="27">
        <f>(G9/F9)*H9</f>
        <v>0</v>
      </c>
      <c r="J9" s="35">
        <v>28000</v>
      </c>
      <c r="K9" s="23">
        <v>0</v>
      </c>
      <c r="L9" s="27">
        <f>(J9/F9)*K9</f>
        <v>0</v>
      </c>
      <c r="M9" s="35">
        <v>28000</v>
      </c>
      <c r="N9" s="23">
        <v>0</v>
      </c>
      <c r="O9" s="27">
        <f>(M9/F9)*N9</f>
        <v>0</v>
      </c>
      <c r="P9" s="35">
        <v>28000</v>
      </c>
      <c r="Q9" s="27">
        <v>0</v>
      </c>
      <c r="R9" s="27">
        <f>(P9/F9)*Q9</f>
        <v>0</v>
      </c>
      <c r="S9" s="35">
        <v>28000</v>
      </c>
      <c r="T9" s="23">
        <v>0</v>
      </c>
      <c r="U9" s="27">
        <f>(S9/F9)*T9</f>
        <v>0</v>
      </c>
      <c r="V9"/>
    </row>
    <row r="10" spans="1:22" ht="33" customHeight="1" x14ac:dyDescent="0.25">
      <c r="A10" s="19"/>
      <c r="B10" s="21">
        <v>2</v>
      </c>
      <c r="C10" s="22" t="s">
        <v>61</v>
      </c>
      <c r="D10" s="22" t="s">
        <v>94</v>
      </c>
      <c r="E10" s="21" t="s">
        <v>49</v>
      </c>
      <c r="F10" s="21">
        <v>200</v>
      </c>
      <c r="G10" s="35">
        <v>10000</v>
      </c>
      <c r="H10" s="23">
        <v>0</v>
      </c>
      <c r="I10" s="27">
        <f>(G10/F10)*H10</f>
        <v>0</v>
      </c>
      <c r="J10" s="35">
        <v>10000</v>
      </c>
      <c r="K10" s="23">
        <v>0</v>
      </c>
      <c r="L10" s="27">
        <f>(J10/F10)*K10</f>
        <v>0</v>
      </c>
      <c r="M10" s="35">
        <v>10000</v>
      </c>
      <c r="N10" s="23">
        <v>0</v>
      </c>
      <c r="O10" s="27">
        <f>(M10/F10)*N10</f>
        <v>0</v>
      </c>
      <c r="P10" s="35">
        <v>10000</v>
      </c>
      <c r="Q10" s="27">
        <v>0</v>
      </c>
      <c r="R10" s="27">
        <f>(P10/F10)*Q10</f>
        <v>0</v>
      </c>
      <c r="S10" s="35">
        <v>10000</v>
      </c>
      <c r="T10" s="23">
        <v>0</v>
      </c>
      <c r="U10" s="27">
        <f>(S10/F10)*T10</f>
        <v>0</v>
      </c>
      <c r="V10"/>
    </row>
    <row r="11" spans="1:22" ht="33" customHeight="1" x14ac:dyDescent="0.25">
      <c r="A11" s="19"/>
      <c r="B11" s="21">
        <v>3</v>
      </c>
      <c r="C11" s="22" t="s">
        <v>124</v>
      </c>
      <c r="D11" s="22" t="s">
        <v>94</v>
      </c>
      <c r="E11" s="21" t="s">
        <v>49</v>
      </c>
      <c r="F11" s="21">
        <v>200</v>
      </c>
      <c r="G11" s="35">
        <v>10000</v>
      </c>
      <c r="H11" s="23">
        <v>0</v>
      </c>
      <c r="I11" s="27">
        <f>(G11/F11)*H11</f>
        <v>0</v>
      </c>
      <c r="J11" s="35">
        <v>10000</v>
      </c>
      <c r="K11" s="23">
        <v>0</v>
      </c>
      <c r="L11" s="27">
        <f>(J11/F11)*K11</f>
        <v>0</v>
      </c>
      <c r="M11" s="35">
        <v>10000</v>
      </c>
      <c r="N11" s="23">
        <v>0</v>
      </c>
      <c r="O11" s="27">
        <f>(M11/F11)*N11</f>
        <v>0</v>
      </c>
      <c r="P11" s="35">
        <v>10000</v>
      </c>
      <c r="Q11" s="27">
        <v>0</v>
      </c>
      <c r="R11" s="27">
        <f>(P11/F11)*Q11</f>
        <v>0</v>
      </c>
      <c r="S11" s="35">
        <v>10000</v>
      </c>
      <c r="T11" s="23">
        <v>0</v>
      </c>
      <c r="U11" s="27">
        <f>(S11/F11)*T11</f>
        <v>0</v>
      </c>
      <c r="V11"/>
    </row>
    <row r="12" spans="1:22" ht="33" customHeight="1" x14ac:dyDescent="0.25">
      <c r="A12" s="19"/>
      <c r="B12" s="21">
        <v>4</v>
      </c>
      <c r="C12" s="22" t="s">
        <v>125</v>
      </c>
      <c r="D12" s="22" t="s">
        <v>21</v>
      </c>
      <c r="E12" s="21" t="s">
        <v>49</v>
      </c>
      <c r="F12" s="21">
        <v>1000</v>
      </c>
      <c r="G12" s="35">
        <v>25000</v>
      </c>
      <c r="H12" s="23">
        <v>0</v>
      </c>
      <c r="I12" s="27">
        <f>(G12/F12)*H12</f>
        <v>0</v>
      </c>
      <c r="J12" s="35">
        <v>106000</v>
      </c>
      <c r="K12" s="23">
        <v>0</v>
      </c>
      <c r="L12" s="27">
        <f>(J12/F12)*K12</f>
        <v>0</v>
      </c>
      <c r="M12" s="35">
        <v>25000</v>
      </c>
      <c r="N12" s="23">
        <v>0</v>
      </c>
      <c r="O12" s="27">
        <f>(M12/F12)*N12</f>
        <v>0</v>
      </c>
      <c r="P12" s="35">
        <v>106000</v>
      </c>
      <c r="Q12" s="27">
        <v>0</v>
      </c>
      <c r="R12" s="27">
        <f>(P12/F12)*Q12</f>
        <v>0</v>
      </c>
      <c r="S12" s="35">
        <v>25000</v>
      </c>
      <c r="T12" s="23">
        <v>0</v>
      </c>
      <c r="U12" s="27">
        <f>(S12/F12)*T12</f>
        <v>0</v>
      </c>
      <c r="V12"/>
    </row>
    <row r="13" spans="1:22" ht="33" customHeight="1" x14ac:dyDescent="0.25">
      <c r="A13" s="19"/>
      <c r="B13" s="21">
        <v>5</v>
      </c>
      <c r="C13" s="22" t="s">
        <v>119</v>
      </c>
      <c r="D13" s="22" t="s">
        <v>22</v>
      </c>
      <c r="E13" s="21" t="s">
        <v>49</v>
      </c>
      <c r="F13" s="21">
        <v>1000</v>
      </c>
      <c r="G13" s="35">
        <v>421000</v>
      </c>
      <c r="H13" s="23">
        <v>0</v>
      </c>
      <c r="I13" s="27">
        <f t="shared" ref="I13:I59" si="0">(G13/F13)*H13</f>
        <v>0</v>
      </c>
      <c r="J13" s="35">
        <v>421000</v>
      </c>
      <c r="K13" s="23">
        <v>0</v>
      </c>
      <c r="L13" s="27">
        <f t="shared" ref="L13:L59" si="1">(J13/F13)*K13</f>
        <v>0</v>
      </c>
      <c r="M13" s="35">
        <v>421000</v>
      </c>
      <c r="N13" s="23">
        <v>0</v>
      </c>
      <c r="O13" s="27">
        <f t="shared" ref="O13:O59" si="2">(M13/F13)*N13</f>
        <v>0</v>
      </c>
      <c r="P13" s="35">
        <v>421000</v>
      </c>
      <c r="Q13" s="27">
        <v>0</v>
      </c>
      <c r="R13" s="27">
        <f t="shared" ref="R13:R59" si="3">(P13/F13)*Q13</f>
        <v>0</v>
      </c>
      <c r="S13" s="35">
        <v>421000</v>
      </c>
      <c r="T13" s="23">
        <v>0</v>
      </c>
      <c r="U13" s="27">
        <f t="shared" ref="U13:U59" si="4">(S13/F13)*T13</f>
        <v>0</v>
      </c>
      <c r="V13"/>
    </row>
    <row r="14" spans="1:22" ht="33" customHeight="1" x14ac:dyDescent="0.25">
      <c r="A14" s="19"/>
      <c r="B14" s="21">
        <v>6</v>
      </c>
      <c r="C14" s="22" t="s">
        <v>95</v>
      </c>
      <c r="D14" s="22" t="s">
        <v>93</v>
      </c>
      <c r="E14" s="21" t="s">
        <v>15</v>
      </c>
      <c r="F14" s="21">
        <v>1000</v>
      </c>
      <c r="G14" s="35">
        <v>154000</v>
      </c>
      <c r="H14" s="23">
        <v>0</v>
      </c>
      <c r="I14" s="27">
        <f>(G14/F14)*H14</f>
        <v>0</v>
      </c>
      <c r="J14" s="35">
        <v>154000</v>
      </c>
      <c r="K14" s="23">
        <v>0</v>
      </c>
      <c r="L14" s="27">
        <f>(J14/F14)*K14</f>
        <v>0</v>
      </c>
      <c r="M14" s="35">
        <v>154000</v>
      </c>
      <c r="N14" s="23">
        <v>0</v>
      </c>
      <c r="O14" s="27">
        <f>(M14/F14)*N14</f>
        <v>0</v>
      </c>
      <c r="P14" s="35">
        <v>154000</v>
      </c>
      <c r="Q14" s="27">
        <v>0</v>
      </c>
      <c r="R14" s="27">
        <f>(P14/F14)*Q14</f>
        <v>0</v>
      </c>
      <c r="S14" s="35">
        <v>154000</v>
      </c>
      <c r="T14" s="23">
        <v>0</v>
      </c>
      <c r="U14" s="27">
        <f>(S14/F14)*T14</f>
        <v>0</v>
      </c>
      <c r="V14"/>
    </row>
    <row r="15" spans="1:22" ht="33" customHeight="1" x14ac:dyDescent="0.25">
      <c r="A15" s="19"/>
      <c r="B15" s="21">
        <v>7</v>
      </c>
      <c r="C15" s="22" t="s">
        <v>18</v>
      </c>
      <c r="D15" s="22" t="s">
        <v>34</v>
      </c>
      <c r="E15" s="21" t="s">
        <v>49</v>
      </c>
      <c r="F15" s="21">
        <v>1000</v>
      </c>
      <c r="G15" s="35">
        <v>40000</v>
      </c>
      <c r="H15" s="23">
        <v>0</v>
      </c>
      <c r="I15" s="27">
        <f>(G15/F15)*H15</f>
        <v>0</v>
      </c>
      <c r="J15" s="35">
        <v>40000</v>
      </c>
      <c r="K15" s="23">
        <v>0</v>
      </c>
      <c r="L15" s="27">
        <f>(J15/F15)*K15</f>
        <v>0</v>
      </c>
      <c r="M15" s="35">
        <v>40000</v>
      </c>
      <c r="N15" s="23">
        <v>0</v>
      </c>
      <c r="O15" s="27">
        <f>(M15/F15)*N15</f>
        <v>0</v>
      </c>
      <c r="P15" s="35">
        <v>40000</v>
      </c>
      <c r="Q15" s="27">
        <v>0</v>
      </c>
      <c r="R15" s="27">
        <f>(P15/F15)*Q15</f>
        <v>0</v>
      </c>
      <c r="S15" s="35">
        <v>40000</v>
      </c>
      <c r="T15" s="23">
        <v>0</v>
      </c>
      <c r="U15" s="27">
        <f>(S15/F15)*T15</f>
        <v>0</v>
      </c>
      <c r="V15"/>
    </row>
    <row r="16" spans="1:22" ht="33" customHeight="1" x14ac:dyDescent="0.25">
      <c r="A16" s="19"/>
      <c r="B16" s="21">
        <v>8</v>
      </c>
      <c r="C16" s="22" t="s">
        <v>19</v>
      </c>
      <c r="D16" s="22" t="s">
        <v>35</v>
      </c>
      <c r="E16" s="21" t="s">
        <v>49</v>
      </c>
      <c r="F16" s="21">
        <v>1000</v>
      </c>
      <c r="G16" s="35">
        <v>2000</v>
      </c>
      <c r="H16" s="23">
        <v>0</v>
      </c>
      <c r="I16" s="27">
        <f>(G16/F16)*H16</f>
        <v>0</v>
      </c>
      <c r="J16" s="35">
        <v>2000</v>
      </c>
      <c r="K16" s="23">
        <v>0</v>
      </c>
      <c r="L16" s="27">
        <f>(J16/F16)*K16</f>
        <v>0</v>
      </c>
      <c r="M16" s="35">
        <v>2000</v>
      </c>
      <c r="N16" s="23">
        <v>0</v>
      </c>
      <c r="O16" s="27">
        <f>(M16/F16)*N16</f>
        <v>0</v>
      </c>
      <c r="P16" s="35">
        <v>2000</v>
      </c>
      <c r="Q16" s="27">
        <v>0</v>
      </c>
      <c r="R16" s="27">
        <f>(P16/F16)*Q16</f>
        <v>0</v>
      </c>
      <c r="S16" s="35">
        <v>2000</v>
      </c>
      <c r="T16" s="23">
        <v>0</v>
      </c>
      <c r="U16" s="27">
        <f>(S16/F16)*T16</f>
        <v>0</v>
      </c>
      <c r="V16"/>
    </row>
    <row r="17" spans="1:22" ht="33" customHeight="1" x14ac:dyDescent="0.25">
      <c r="A17" s="19"/>
      <c r="B17" s="21">
        <v>9</v>
      </c>
      <c r="C17" s="22" t="s">
        <v>123</v>
      </c>
      <c r="D17" s="22" t="s">
        <v>94</v>
      </c>
      <c r="E17" s="21" t="s">
        <v>15</v>
      </c>
      <c r="F17" s="21">
        <v>500</v>
      </c>
      <c r="G17" s="35">
        <v>1000</v>
      </c>
      <c r="H17" s="23">
        <v>0</v>
      </c>
      <c r="I17" s="27">
        <f>(G17/F17)*H17</f>
        <v>0</v>
      </c>
      <c r="J17" s="35">
        <v>1000</v>
      </c>
      <c r="K17" s="23">
        <v>0</v>
      </c>
      <c r="L17" s="27">
        <f>(J17/F17)*K17</f>
        <v>0</v>
      </c>
      <c r="M17" s="35">
        <v>1000</v>
      </c>
      <c r="N17" s="23">
        <v>0</v>
      </c>
      <c r="O17" s="27">
        <f>(M17/F17)*N17</f>
        <v>0</v>
      </c>
      <c r="P17" s="35">
        <v>1000</v>
      </c>
      <c r="Q17" s="27">
        <v>0</v>
      </c>
      <c r="R17" s="27">
        <f>(P17/F17)*Q17</f>
        <v>0</v>
      </c>
      <c r="S17" s="35">
        <v>1000</v>
      </c>
      <c r="T17" s="23">
        <v>0</v>
      </c>
      <c r="U17" s="27">
        <f>(S17/F17)*T17</f>
        <v>0</v>
      </c>
      <c r="V17"/>
    </row>
    <row r="18" spans="1:22" ht="33" customHeight="1" x14ac:dyDescent="0.25">
      <c r="A18" s="19"/>
      <c r="B18" s="21">
        <v>10</v>
      </c>
      <c r="C18" s="22" t="s">
        <v>20</v>
      </c>
      <c r="D18" s="22" t="s">
        <v>105</v>
      </c>
      <c r="E18" s="21" t="s">
        <v>49</v>
      </c>
      <c r="F18" s="21">
        <v>500</v>
      </c>
      <c r="G18" s="35">
        <v>1000</v>
      </c>
      <c r="H18" s="23">
        <v>0</v>
      </c>
      <c r="I18" s="27">
        <f>(G18/F18)*H18</f>
        <v>0</v>
      </c>
      <c r="J18" s="35">
        <v>1000</v>
      </c>
      <c r="K18" s="23">
        <v>0</v>
      </c>
      <c r="L18" s="27">
        <f>(J18/F18)*K18</f>
        <v>0</v>
      </c>
      <c r="M18" s="35">
        <v>1000</v>
      </c>
      <c r="N18" s="23">
        <v>0</v>
      </c>
      <c r="O18" s="27">
        <f>(M18/F18)*N18</f>
        <v>0</v>
      </c>
      <c r="P18" s="35">
        <v>1000</v>
      </c>
      <c r="Q18" s="27">
        <v>0</v>
      </c>
      <c r="R18" s="27">
        <f>(P18/F18)*Q18</f>
        <v>0</v>
      </c>
      <c r="S18" s="35">
        <v>1000</v>
      </c>
      <c r="T18" s="23">
        <v>0</v>
      </c>
      <c r="U18" s="27">
        <f>(S18/F18)*T18</f>
        <v>0</v>
      </c>
      <c r="V18"/>
    </row>
    <row r="19" spans="1:22" ht="33" customHeight="1" x14ac:dyDescent="0.25">
      <c r="A19" s="19"/>
      <c r="B19" s="21">
        <v>11</v>
      </c>
      <c r="C19" s="22" t="s">
        <v>30</v>
      </c>
      <c r="D19" s="22" t="s">
        <v>101</v>
      </c>
      <c r="E19" s="21" t="s">
        <v>49</v>
      </c>
      <c r="F19" s="21">
        <v>1000</v>
      </c>
      <c r="G19" s="35">
        <v>40000</v>
      </c>
      <c r="H19" s="23">
        <v>0</v>
      </c>
      <c r="I19" s="27">
        <f t="shared" si="0"/>
        <v>0</v>
      </c>
      <c r="J19" s="35">
        <v>175000</v>
      </c>
      <c r="K19" s="23">
        <v>0</v>
      </c>
      <c r="L19" s="27">
        <f t="shared" si="1"/>
        <v>0</v>
      </c>
      <c r="M19" s="35">
        <v>40000</v>
      </c>
      <c r="N19" s="23">
        <v>0</v>
      </c>
      <c r="O19" s="27">
        <f t="shared" si="2"/>
        <v>0</v>
      </c>
      <c r="P19" s="35">
        <v>175000</v>
      </c>
      <c r="Q19" s="27">
        <v>0</v>
      </c>
      <c r="R19" s="27">
        <f t="shared" si="3"/>
        <v>0</v>
      </c>
      <c r="S19" s="35">
        <v>40000</v>
      </c>
      <c r="T19" s="23">
        <v>0</v>
      </c>
      <c r="U19" s="27">
        <f t="shared" si="4"/>
        <v>0</v>
      </c>
      <c r="V19"/>
    </row>
    <row r="20" spans="1:22" ht="33" customHeight="1" x14ac:dyDescent="0.25">
      <c r="A20" s="19"/>
      <c r="B20" s="21">
        <v>12</v>
      </c>
      <c r="C20" s="22" t="s">
        <v>120</v>
      </c>
      <c r="D20" s="22" t="s">
        <v>31</v>
      </c>
      <c r="E20" s="21" t="s">
        <v>49</v>
      </c>
      <c r="F20" s="21">
        <v>1000</v>
      </c>
      <c r="G20" s="35">
        <v>1400000</v>
      </c>
      <c r="H20" s="23">
        <v>0</v>
      </c>
      <c r="I20" s="27">
        <f t="shared" si="0"/>
        <v>0</v>
      </c>
      <c r="J20" s="35">
        <v>1400000</v>
      </c>
      <c r="K20" s="23">
        <v>0</v>
      </c>
      <c r="L20" s="27">
        <f t="shared" si="1"/>
        <v>0</v>
      </c>
      <c r="M20" s="35">
        <v>1400000</v>
      </c>
      <c r="N20" s="23">
        <v>0</v>
      </c>
      <c r="O20" s="27">
        <f t="shared" si="2"/>
        <v>0</v>
      </c>
      <c r="P20" s="35">
        <v>1400000</v>
      </c>
      <c r="Q20" s="27">
        <v>0</v>
      </c>
      <c r="R20" s="27">
        <f t="shared" si="3"/>
        <v>0</v>
      </c>
      <c r="S20" s="35">
        <v>1400000</v>
      </c>
      <c r="T20" s="23">
        <v>0</v>
      </c>
      <c r="U20" s="27">
        <f t="shared" si="4"/>
        <v>0</v>
      </c>
      <c r="V20"/>
    </row>
    <row r="21" spans="1:22" ht="33" customHeight="1" x14ac:dyDescent="0.25">
      <c r="A21" s="19"/>
      <c r="B21" s="21">
        <v>13</v>
      </c>
      <c r="C21" s="22" t="s">
        <v>121</v>
      </c>
      <c r="D21" s="22" t="s">
        <v>106</v>
      </c>
      <c r="E21" s="21" t="s">
        <v>49</v>
      </c>
      <c r="F21" s="21">
        <v>500</v>
      </c>
      <c r="G21" s="35">
        <v>21000</v>
      </c>
      <c r="H21" s="23">
        <v>0</v>
      </c>
      <c r="I21" s="27">
        <f>(G21/F21)*H21</f>
        <v>0</v>
      </c>
      <c r="J21" s="35">
        <v>21000</v>
      </c>
      <c r="K21" s="23">
        <v>0</v>
      </c>
      <c r="L21" s="27">
        <f>(J21/F21)*K21</f>
        <v>0</v>
      </c>
      <c r="M21" s="35">
        <v>21000</v>
      </c>
      <c r="N21" s="23">
        <v>0</v>
      </c>
      <c r="O21" s="27">
        <f>(M21/F21)*N21</f>
        <v>0</v>
      </c>
      <c r="P21" s="35">
        <v>21000</v>
      </c>
      <c r="Q21" s="27">
        <v>0</v>
      </c>
      <c r="R21" s="27">
        <f>(P21/F21)*Q21</f>
        <v>0</v>
      </c>
      <c r="S21" s="35">
        <v>21000</v>
      </c>
      <c r="T21" s="23">
        <v>0</v>
      </c>
      <c r="U21" s="27">
        <f>(S21/F21)*T21</f>
        <v>0</v>
      </c>
      <c r="V21"/>
    </row>
    <row r="22" spans="1:22" ht="33" customHeight="1" x14ac:dyDescent="0.25">
      <c r="A22" s="19"/>
      <c r="B22" s="21">
        <v>14</v>
      </c>
      <c r="C22" s="22" t="s">
        <v>16</v>
      </c>
      <c r="D22" s="22" t="s">
        <v>32</v>
      </c>
      <c r="E22" s="21" t="s">
        <v>49</v>
      </c>
      <c r="F22" s="21">
        <v>1000</v>
      </c>
      <c r="G22" s="35">
        <v>50000</v>
      </c>
      <c r="H22" s="23">
        <v>0</v>
      </c>
      <c r="I22" s="27">
        <f t="shared" si="0"/>
        <v>0</v>
      </c>
      <c r="J22" s="35">
        <v>50000</v>
      </c>
      <c r="K22" s="23">
        <v>0</v>
      </c>
      <c r="L22" s="27">
        <f t="shared" si="1"/>
        <v>0</v>
      </c>
      <c r="M22" s="35">
        <v>50000</v>
      </c>
      <c r="N22" s="23">
        <v>0</v>
      </c>
      <c r="O22" s="27">
        <f t="shared" si="2"/>
        <v>0</v>
      </c>
      <c r="P22" s="35">
        <v>50000</v>
      </c>
      <c r="Q22" s="27">
        <v>0</v>
      </c>
      <c r="R22" s="27">
        <f t="shared" si="3"/>
        <v>0</v>
      </c>
      <c r="S22" s="35">
        <v>50000</v>
      </c>
      <c r="T22" s="23">
        <v>0</v>
      </c>
      <c r="U22" s="27">
        <f t="shared" si="4"/>
        <v>0</v>
      </c>
      <c r="V22"/>
    </row>
    <row r="23" spans="1:22" ht="33" customHeight="1" x14ac:dyDescent="0.25">
      <c r="A23" s="19"/>
      <c r="B23" s="21">
        <v>15</v>
      </c>
      <c r="C23" s="22" t="s">
        <v>91</v>
      </c>
      <c r="D23" s="22" t="s">
        <v>92</v>
      </c>
      <c r="E23" s="21" t="s">
        <v>49</v>
      </c>
      <c r="F23" s="21">
        <v>1000</v>
      </c>
      <c r="G23" s="35">
        <v>154000</v>
      </c>
      <c r="H23" s="23">
        <v>0</v>
      </c>
      <c r="I23" s="27">
        <f>(G23/F23)*H23</f>
        <v>0</v>
      </c>
      <c r="J23" s="35">
        <v>154000</v>
      </c>
      <c r="K23" s="23">
        <v>0</v>
      </c>
      <c r="L23" s="27">
        <f>(J23/F23)*K23</f>
        <v>0</v>
      </c>
      <c r="M23" s="35">
        <v>154000</v>
      </c>
      <c r="N23" s="23">
        <v>0</v>
      </c>
      <c r="O23" s="27">
        <f>(M23/F23)*N23</f>
        <v>0</v>
      </c>
      <c r="P23" s="35">
        <v>154000</v>
      </c>
      <c r="Q23" s="27">
        <v>0</v>
      </c>
      <c r="R23" s="27">
        <f>(P23/F23)*Q23</f>
        <v>0</v>
      </c>
      <c r="S23" s="35">
        <v>154000</v>
      </c>
      <c r="T23" s="23">
        <v>0</v>
      </c>
      <c r="U23" s="27">
        <f>(S23/F23)*T23</f>
        <v>0</v>
      </c>
      <c r="V23"/>
    </row>
    <row r="24" spans="1:22" ht="33" customHeight="1" x14ac:dyDescent="0.25">
      <c r="A24" s="19"/>
      <c r="B24" s="21">
        <v>16</v>
      </c>
      <c r="C24" s="22" t="s">
        <v>17</v>
      </c>
      <c r="D24" s="22" t="s">
        <v>33</v>
      </c>
      <c r="E24" s="21" t="s">
        <v>49</v>
      </c>
      <c r="F24" s="21">
        <v>1000</v>
      </c>
      <c r="G24" s="35">
        <v>30000</v>
      </c>
      <c r="H24" s="23">
        <v>0</v>
      </c>
      <c r="I24" s="27">
        <f t="shared" si="0"/>
        <v>0</v>
      </c>
      <c r="J24" s="35">
        <v>30000</v>
      </c>
      <c r="K24" s="23">
        <v>0</v>
      </c>
      <c r="L24" s="27">
        <f t="shared" si="1"/>
        <v>0</v>
      </c>
      <c r="M24" s="35">
        <v>30000</v>
      </c>
      <c r="N24" s="23">
        <v>0</v>
      </c>
      <c r="O24" s="27">
        <f t="shared" si="2"/>
        <v>0</v>
      </c>
      <c r="P24" s="35">
        <v>30000</v>
      </c>
      <c r="Q24" s="27">
        <v>0</v>
      </c>
      <c r="R24" s="27">
        <f t="shared" si="3"/>
        <v>0</v>
      </c>
      <c r="S24" s="35">
        <v>30000</v>
      </c>
      <c r="T24" s="23">
        <v>0</v>
      </c>
      <c r="U24" s="27">
        <f t="shared" si="4"/>
        <v>0</v>
      </c>
      <c r="V24"/>
    </row>
    <row r="25" spans="1:22" ht="33" customHeight="1" x14ac:dyDescent="0.25">
      <c r="A25" s="19"/>
      <c r="B25" s="21">
        <v>17</v>
      </c>
      <c r="C25" s="22" t="s">
        <v>55</v>
      </c>
      <c r="D25" s="22" t="s">
        <v>36</v>
      </c>
      <c r="E25" s="21" t="s">
        <v>49</v>
      </c>
      <c r="F25" s="21">
        <v>250</v>
      </c>
      <c r="G25" s="35">
        <v>6000</v>
      </c>
      <c r="H25" s="23">
        <v>0</v>
      </c>
      <c r="I25" s="27">
        <f t="shared" si="0"/>
        <v>0</v>
      </c>
      <c r="J25" s="35">
        <v>6000</v>
      </c>
      <c r="K25" s="23">
        <v>0</v>
      </c>
      <c r="L25" s="27">
        <f t="shared" si="1"/>
        <v>0</v>
      </c>
      <c r="M25" s="35">
        <v>6000</v>
      </c>
      <c r="N25" s="23">
        <v>0</v>
      </c>
      <c r="O25" s="27">
        <f t="shared" si="2"/>
        <v>0</v>
      </c>
      <c r="P25" s="35">
        <v>6000</v>
      </c>
      <c r="Q25" s="27">
        <v>0</v>
      </c>
      <c r="R25" s="27">
        <f t="shared" si="3"/>
        <v>0</v>
      </c>
      <c r="S25" s="35">
        <v>6000</v>
      </c>
      <c r="T25" s="23">
        <v>0</v>
      </c>
      <c r="U25" s="27">
        <f t="shared" si="4"/>
        <v>0</v>
      </c>
      <c r="V25"/>
    </row>
    <row r="26" spans="1:22" ht="33" customHeight="1" x14ac:dyDescent="0.25">
      <c r="A26" s="19"/>
      <c r="B26" s="21">
        <v>18</v>
      </c>
      <c r="C26" s="22" t="s">
        <v>54</v>
      </c>
      <c r="D26" s="22" t="s">
        <v>37</v>
      </c>
      <c r="E26" s="21" t="s">
        <v>49</v>
      </c>
      <c r="F26" s="21">
        <v>250</v>
      </c>
      <c r="G26" s="35">
        <v>17000</v>
      </c>
      <c r="H26" s="23">
        <v>0</v>
      </c>
      <c r="I26" s="27">
        <f t="shared" si="0"/>
        <v>0</v>
      </c>
      <c r="J26" s="35">
        <v>17000</v>
      </c>
      <c r="K26" s="23">
        <v>0</v>
      </c>
      <c r="L26" s="27">
        <f t="shared" si="1"/>
        <v>0</v>
      </c>
      <c r="M26" s="35">
        <v>17000</v>
      </c>
      <c r="N26" s="23">
        <v>0</v>
      </c>
      <c r="O26" s="27">
        <f t="shared" si="2"/>
        <v>0</v>
      </c>
      <c r="P26" s="35">
        <v>17000</v>
      </c>
      <c r="Q26" s="27">
        <v>0</v>
      </c>
      <c r="R26" s="27">
        <f t="shared" si="3"/>
        <v>0</v>
      </c>
      <c r="S26" s="35">
        <v>17000</v>
      </c>
      <c r="T26" s="23">
        <v>0</v>
      </c>
      <c r="U26" s="27">
        <f t="shared" si="4"/>
        <v>0</v>
      </c>
      <c r="V26"/>
    </row>
    <row r="27" spans="1:22" ht="33" customHeight="1" x14ac:dyDescent="0.25">
      <c r="A27" s="19"/>
      <c r="B27" s="21">
        <v>19</v>
      </c>
      <c r="C27" s="22" t="s">
        <v>53</v>
      </c>
      <c r="D27" s="22" t="s">
        <v>38</v>
      </c>
      <c r="E27" s="21" t="s">
        <v>49</v>
      </c>
      <c r="F27" s="21">
        <v>250</v>
      </c>
      <c r="G27" s="35">
        <v>1000</v>
      </c>
      <c r="H27" s="23">
        <v>0</v>
      </c>
      <c r="I27" s="27">
        <f t="shared" si="0"/>
        <v>0</v>
      </c>
      <c r="J27" s="35">
        <v>1000</v>
      </c>
      <c r="K27" s="23">
        <v>0</v>
      </c>
      <c r="L27" s="27">
        <f t="shared" si="1"/>
        <v>0</v>
      </c>
      <c r="M27" s="35">
        <v>1000</v>
      </c>
      <c r="N27" s="23">
        <v>0</v>
      </c>
      <c r="O27" s="27">
        <f t="shared" si="2"/>
        <v>0</v>
      </c>
      <c r="P27" s="35">
        <v>1000</v>
      </c>
      <c r="Q27" s="27">
        <v>0</v>
      </c>
      <c r="R27" s="27">
        <f t="shared" si="3"/>
        <v>0</v>
      </c>
      <c r="S27" s="35">
        <v>1000</v>
      </c>
      <c r="T27" s="23">
        <v>0</v>
      </c>
      <c r="U27" s="27">
        <f t="shared" si="4"/>
        <v>0</v>
      </c>
      <c r="V27"/>
    </row>
    <row r="28" spans="1:22" ht="33" customHeight="1" x14ac:dyDescent="0.25">
      <c r="A28" s="19"/>
      <c r="B28" s="21">
        <v>20</v>
      </c>
      <c r="C28" s="22" t="s">
        <v>96</v>
      </c>
      <c r="D28" s="22" t="s">
        <v>94</v>
      </c>
      <c r="E28" s="21" t="s">
        <v>49</v>
      </c>
      <c r="F28" s="21">
        <v>250</v>
      </c>
      <c r="G28" s="35">
        <v>2750</v>
      </c>
      <c r="H28" s="23">
        <v>0</v>
      </c>
      <c r="I28" s="27">
        <f t="shared" si="0"/>
        <v>0</v>
      </c>
      <c r="J28" s="35">
        <v>2750</v>
      </c>
      <c r="K28" s="23">
        <v>0</v>
      </c>
      <c r="L28" s="27">
        <f t="shared" si="1"/>
        <v>0</v>
      </c>
      <c r="M28" s="35">
        <v>2750</v>
      </c>
      <c r="N28" s="23">
        <v>0</v>
      </c>
      <c r="O28" s="27">
        <f t="shared" si="2"/>
        <v>0</v>
      </c>
      <c r="P28" s="35">
        <v>2750</v>
      </c>
      <c r="Q28" s="27">
        <v>0</v>
      </c>
      <c r="R28" s="27">
        <f t="shared" si="3"/>
        <v>0</v>
      </c>
      <c r="S28" s="35">
        <v>2750</v>
      </c>
      <c r="T28" s="23">
        <v>0</v>
      </c>
      <c r="U28" s="27">
        <f t="shared" si="4"/>
        <v>0</v>
      </c>
      <c r="V28"/>
    </row>
    <row r="29" spans="1:22" ht="33" customHeight="1" x14ac:dyDescent="0.25">
      <c r="A29" s="19"/>
      <c r="B29" s="21">
        <v>21</v>
      </c>
      <c r="C29" s="22" t="s">
        <v>97</v>
      </c>
      <c r="D29" s="22" t="s">
        <v>94</v>
      </c>
      <c r="E29" s="21" t="s">
        <v>49</v>
      </c>
      <c r="F29" s="21">
        <v>250</v>
      </c>
      <c r="G29" s="35">
        <v>2750</v>
      </c>
      <c r="H29" s="23">
        <v>0</v>
      </c>
      <c r="I29" s="27">
        <f t="shared" si="0"/>
        <v>0</v>
      </c>
      <c r="J29" s="35">
        <v>2750</v>
      </c>
      <c r="K29" s="23">
        <v>0</v>
      </c>
      <c r="L29" s="27">
        <f t="shared" si="1"/>
        <v>0</v>
      </c>
      <c r="M29" s="35">
        <v>2750</v>
      </c>
      <c r="N29" s="23">
        <v>0</v>
      </c>
      <c r="O29" s="27">
        <f t="shared" si="2"/>
        <v>0</v>
      </c>
      <c r="P29" s="35">
        <v>2750</v>
      </c>
      <c r="Q29" s="27">
        <v>0</v>
      </c>
      <c r="R29" s="27">
        <f t="shared" si="3"/>
        <v>0</v>
      </c>
      <c r="S29" s="35">
        <v>2750</v>
      </c>
      <c r="T29" s="23">
        <v>0</v>
      </c>
      <c r="U29" s="27">
        <f t="shared" si="4"/>
        <v>0</v>
      </c>
      <c r="V29"/>
    </row>
    <row r="30" spans="1:22" ht="33" customHeight="1" x14ac:dyDescent="0.25">
      <c r="A30" s="19"/>
      <c r="B30" s="21">
        <v>23</v>
      </c>
      <c r="C30" s="22" t="s">
        <v>62</v>
      </c>
      <c r="D30" s="22" t="s">
        <v>98</v>
      </c>
      <c r="E30" s="21" t="s">
        <v>15</v>
      </c>
      <c r="F30" s="21">
        <v>50</v>
      </c>
      <c r="G30" s="35">
        <v>550</v>
      </c>
      <c r="H30" s="23">
        <v>0</v>
      </c>
      <c r="I30" s="27">
        <f t="shared" si="0"/>
        <v>0</v>
      </c>
      <c r="J30" s="35">
        <v>550</v>
      </c>
      <c r="K30" s="23">
        <v>0</v>
      </c>
      <c r="L30" s="27">
        <f t="shared" si="1"/>
        <v>0</v>
      </c>
      <c r="M30" s="35">
        <v>550</v>
      </c>
      <c r="N30" s="23">
        <v>0</v>
      </c>
      <c r="O30" s="27">
        <f t="shared" si="2"/>
        <v>0</v>
      </c>
      <c r="P30" s="35">
        <v>550</v>
      </c>
      <c r="Q30" s="27">
        <v>0</v>
      </c>
      <c r="R30" s="27">
        <f t="shared" si="3"/>
        <v>0</v>
      </c>
      <c r="S30" s="35">
        <v>550</v>
      </c>
      <c r="T30" s="23">
        <v>0</v>
      </c>
      <c r="U30" s="27">
        <f t="shared" si="4"/>
        <v>0</v>
      </c>
      <c r="V30"/>
    </row>
    <row r="31" spans="1:22" ht="33" customHeight="1" x14ac:dyDescent="0.25">
      <c r="A31" s="19"/>
      <c r="B31" s="21">
        <v>24</v>
      </c>
      <c r="C31" s="22" t="s">
        <v>63</v>
      </c>
      <c r="D31" s="22" t="s">
        <v>98</v>
      </c>
      <c r="E31" s="21" t="s">
        <v>15</v>
      </c>
      <c r="F31" s="21">
        <v>86</v>
      </c>
      <c r="G31" s="35">
        <v>344</v>
      </c>
      <c r="H31" s="23">
        <v>0</v>
      </c>
      <c r="I31" s="27">
        <f t="shared" si="0"/>
        <v>0</v>
      </c>
      <c r="J31" s="35">
        <v>344</v>
      </c>
      <c r="K31" s="23">
        <v>0</v>
      </c>
      <c r="L31" s="27">
        <f t="shared" si="1"/>
        <v>0</v>
      </c>
      <c r="M31" s="35">
        <v>344</v>
      </c>
      <c r="N31" s="23">
        <v>0</v>
      </c>
      <c r="O31" s="27">
        <f t="shared" si="2"/>
        <v>0</v>
      </c>
      <c r="P31" s="35">
        <v>344</v>
      </c>
      <c r="Q31" s="27">
        <v>0</v>
      </c>
      <c r="R31" s="27">
        <f t="shared" si="3"/>
        <v>0</v>
      </c>
      <c r="S31" s="35">
        <v>344</v>
      </c>
      <c r="T31" s="23">
        <v>0</v>
      </c>
      <c r="U31" s="27">
        <f t="shared" si="4"/>
        <v>0</v>
      </c>
      <c r="V31"/>
    </row>
    <row r="32" spans="1:22" ht="33" customHeight="1" x14ac:dyDescent="0.25">
      <c r="A32" s="19"/>
      <c r="B32" s="21">
        <v>25</v>
      </c>
      <c r="C32" s="22" t="s">
        <v>64</v>
      </c>
      <c r="D32" s="22" t="s">
        <v>98</v>
      </c>
      <c r="E32" s="21" t="s">
        <v>15</v>
      </c>
      <c r="F32" s="21">
        <v>1</v>
      </c>
      <c r="G32" s="35">
        <v>55</v>
      </c>
      <c r="H32" s="23">
        <v>0</v>
      </c>
      <c r="I32" s="27">
        <f t="shared" si="0"/>
        <v>0</v>
      </c>
      <c r="J32" s="35">
        <v>55</v>
      </c>
      <c r="K32" s="23">
        <v>0</v>
      </c>
      <c r="L32" s="27">
        <f t="shared" si="1"/>
        <v>0</v>
      </c>
      <c r="M32" s="35">
        <v>55</v>
      </c>
      <c r="N32" s="23">
        <v>0</v>
      </c>
      <c r="O32" s="27">
        <f t="shared" si="2"/>
        <v>0</v>
      </c>
      <c r="P32" s="35">
        <v>55</v>
      </c>
      <c r="Q32" s="27">
        <v>0</v>
      </c>
      <c r="R32" s="27">
        <f t="shared" si="3"/>
        <v>0</v>
      </c>
      <c r="S32" s="35">
        <v>55</v>
      </c>
      <c r="T32" s="23">
        <v>0</v>
      </c>
      <c r="U32" s="27">
        <f t="shared" si="4"/>
        <v>0</v>
      </c>
      <c r="V32"/>
    </row>
    <row r="33" spans="1:22" ht="33" customHeight="1" x14ac:dyDescent="0.25">
      <c r="A33" s="19"/>
      <c r="B33" s="21">
        <v>26</v>
      </c>
      <c r="C33" s="22" t="s">
        <v>65</v>
      </c>
      <c r="D33" s="22" t="s">
        <v>98</v>
      </c>
      <c r="E33" s="21" t="s">
        <v>15</v>
      </c>
      <c r="F33" s="21">
        <v>86</v>
      </c>
      <c r="G33" s="35">
        <v>14104</v>
      </c>
      <c r="H33" s="23">
        <v>0</v>
      </c>
      <c r="I33" s="27">
        <f t="shared" si="0"/>
        <v>0</v>
      </c>
      <c r="J33" s="35">
        <v>14104</v>
      </c>
      <c r="K33" s="23">
        <v>0</v>
      </c>
      <c r="L33" s="27">
        <f t="shared" si="1"/>
        <v>0</v>
      </c>
      <c r="M33" s="35">
        <v>14104</v>
      </c>
      <c r="N33" s="23">
        <v>0</v>
      </c>
      <c r="O33" s="27">
        <f t="shared" si="2"/>
        <v>0</v>
      </c>
      <c r="P33" s="35">
        <v>14104</v>
      </c>
      <c r="Q33" s="27">
        <v>0</v>
      </c>
      <c r="R33" s="27">
        <f t="shared" si="3"/>
        <v>0</v>
      </c>
      <c r="S33" s="35">
        <v>14104</v>
      </c>
      <c r="T33" s="23">
        <v>0</v>
      </c>
      <c r="U33" s="27">
        <f t="shared" si="4"/>
        <v>0</v>
      </c>
      <c r="V33"/>
    </row>
    <row r="34" spans="1:22" ht="33" customHeight="1" x14ac:dyDescent="0.25">
      <c r="A34" s="19"/>
      <c r="B34" s="21">
        <v>27</v>
      </c>
      <c r="C34" s="22" t="s">
        <v>66</v>
      </c>
      <c r="D34" s="22" t="s">
        <v>99</v>
      </c>
      <c r="E34" s="21" t="s">
        <v>15</v>
      </c>
      <c r="F34" s="21">
        <v>1</v>
      </c>
      <c r="G34" s="35">
        <v>260</v>
      </c>
      <c r="H34" s="23">
        <v>0</v>
      </c>
      <c r="I34" s="27">
        <f t="shared" si="0"/>
        <v>0</v>
      </c>
      <c r="J34" s="35">
        <v>260</v>
      </c>
      <c r="K34" s="23">
        <v>0</v>
      </c>
      <c r="L34" s="27">
        <f t="shared" si="1"/>
        <v>0</v>
      </c>
      <c r="M34" s="35">
        <v>260</v>
      </c>
      <c r="N34" s="23">
        <v>0</v>
      </c>
      <c r="O34" s="27">
        <f t="shared" si="2"/>
        <v>0</v>
      </c>
      <c r="P34" s="35">
        <v>260</v>
      </c>
      <c r="Q34" s="27">
        <v>0</v>
      </c>
      <c r="R34" s="27">
        <f t="shared" si="3"/>
        <v>0</v>
      </c>
      <c r="S34" s="35">
        <v>260</v>
      </c>
      <c r="T34" s="23">
        <v>0</v>
      </c>
      <c r="U34" s="27">
        <f t="shared" si="4"/>
        <v>0</v>
      </c>
      <c r="V34"/>
    </row>
    <row r="35" spans="1:22" ht="33" customHeight="1" x14ac:dyDescent="0.25">
      <c r="A35" s="19"/>
      <c r="B35" s="21">
        <v>28</v>
      </c>
      <c r="C35" s="22" t="s">
        <v>67</v>
      </c>
      <c r="D35" s="22" t="s">
        <v>99</v>
      </c>
      <c r="E35" s="21" t="s">
        <v>15</v>
      </c>
      <c r="F35" s="21">
        <v>1</v>
      </c>
      <c r="G35" s="35">
        <v>260</v>
      </c>
      <c r="H35" s="23">
        <v>0</v>
      </c>
      <c r="I35" s="27">
        <f t="shared" si="0"/>
        <v>0</v>
      </c>
      <c r="J35" s="35">
        <v>260</v>
      </c>
      <c r="K35" s="23">
        <v>0</v>
      </c>
      <c r="L35" s="27">
        <f t="shared" si="1"/>
        <v>0</v>
      </c>
      <c r="M35" s="35">
        <v>260</v>
      </c>
      <c r="N35" s="23">
        <v>0</v>
      </c>
      <c r="O35" s="27">
        <f t="shared" si="2"/>
        <v>0</v>
      </c>
      <c r="P35" s="35">
        <v>260</v>
      </c>
      <c r="Q35" s="27">
        <v>0</v>
      </c>
      <c r="R35" s="27">
        <f t="shared" si="3"/>
        <v>0</v>
      </c>
      <c r="S35" s="35">
        <v>260</v>
      </c>
      <c r="T35" s="23">
        <v>0</v>
      </c>
      <c r="U35" s="27">
        <f t="shared" si="4"/>
        <v>0</v>
      </c>
      <c r="V35"/>
    </row>
    <row r="36" spans="1:22" ht="33" customHeight="1" x14ac:dyDescent="0.25">
      <c r="A36" s="19"/>
      <c r="B36" s="21">
        <v>29</v>
      </c>
      <c r="C36" s="22" t="s">
        <v>68</v>
      </c>
      <c r="D36" s="22" t="s">
        <v>99</v>
      </c>
      <c r="E36" s="21" t="s">
        <v>15</v>
      </c>
      <c r="F36" s="21">
        <v>1</v>
      </c>
      <c r="G36" s="35">
        <v>260</v>
      </c>
      <c r="H36" s="23">
        <v>0</v>
      </c>
      <c r="I36" s="27">
        <f t="shared" si="0"/>
        <v>0</v>
      </c>
      <c r="J36" s="35">
        <v>260</v>
      </c>
      <c r="K36" s="23">
        <v>0</v>
      </c>
      <c r="L36" s="27">
        <f t="shared" si="1"/>
        <v>0</v>
      </c>
      <c r="M36" s="35">
        <v>260</v>
      </c>
      <c r="N36" s="23">
        <v>0</v>
      </c>
      <c r="O36" s="27">
        <f t="shared" si="2"/>
        <v>0</v>
      </c>
      <c r="P36" s="35">
        <v>260</v>
      </c>
      <c r="Q36" s="27">
        <v>0</v>
      </c>
      <c r="R36" s="27">
        <f t="shared" si="3"/>
        <v>0</v>
      </c>
      <c r="S36" s="35">
        <v>260</v>
      </c>
      <c r="T36" s="23">
        <v>0</v>
      </c>
      <c r="U36" s="27">
        <f t="shared" si="4"/>
        <v>0</v>
      </c>
      <c r="V36"/>
    </row>
    <row r="37" spans="1:22" ht="33" customHeight="1" x14ac:dyDescent="0.25">
      <c r="A37" s="19"/>
      <c r="B37" s="21">
        <v>30</v>
      </c>
      <c r="C37" s="22" t="s">
        <v>122</v>
      </c>
      <c r="D37" s="22" t="s">
        <v>99</v>
      </c>
      <c r="E37" s="21" t="s">
        <v>15</v>
      </c>
      <c r="F37" s="21">
        <v>1</v>
      </c>
      <c r="G37" s="35">
        <v>260</v>
      </c>
      <c r="H37" s="23">
        <v>0</v>
      </c>
      <c r="I37" s="27">
        <f t="shared" si="0"/>
        <v>0</v>
      </c>
      <c r="J37" s="35">
        <v>260</v>
      </c>
      <c r="K37" s="23">
        <v>0</v>
      </c>
      <c r="L37" s="27">
        <f t="shared" si="1"/>
        <v>0</v>
      </c>
      <c r="M37" s="35">
        <v>260</v>
      </c>
      <c r="N37" s="23">
        <v>0</v>
      </c>
      <c r="O37" s="27">
        <f t="shared" si="2"/>
        <v>0</v>
      </c>
      <c r="P37" s="35">
        <v>260</v>
      </c>
      <c r="Q37" s="27">
        <v>0</v>
      </c>
      <c r="R37" s="27">
        <f t="shared" si="3"/>
        <v>0</v>
      </c>
      <c r="S37" s="35">
        <v>260</v>
      </c>
      <c r="T37" s="23">
        <v>0</v>
      </c>
      <c r="U37" s="27">
        <f t="shared" si="4"/>
        <v>0</v>
      </c>
      <c r="V37"/>
    </row>
    <row r="38" spans="1:22" ht="33" customHeight="1" x14ac:dyDescent="0.25">
      <c r="A38" s="19"/>
      <c r="B38" s="21">
        <v>31</v>
      </c>
      <c r="C38" s="22" t="s">
        <v>69</v>
      </c>
      <c r="D38" s="22" t="s">
        <v>98</v>
      </c>
      <c r="E38" s="21" t="s">
        <v>15</v>
      </c>
      <c r="F38" s="21">
        <v>1</v>
      </c>
      <c r="G38" s="35">
        <v>1</v>
      </c>
      <c r="H38" s="23">
        <v>0</v>
      </c>
      <c r="I38" s="27">
        <f t="shared" si="0"/>
        <v>0</v>
      </c>
      <c r="J38" s="35">
        <v>1</v>
      </c>
      <c r="K38" s="23">
        <v>0</v>
      </c>
      <c r="L38" s="27">
        <f t="shared" si="1"/>
        <v>0</v>
      </c>
      <c r="M38" s="35">
        <v>1</v>
      </c>
      <c r="N38" s="23">
        <v>0</v>
      </c>
      <c r="O38" s="27">
        <f t="shared" si="2"/>
        <v>0</v>
      </c>
      <c r="P38" s="35">
        <v>1</v>
      </c>
      <c r="Q38" s="27">
        <v>0</v>
      </c>
      <c r="R38" s="27">
        <f t="shared" si="3"/>
        <v>0</v>
      </c>
      <c r="S38" s="35">
        <v>1</v>
      </c>
      <c r="T38" s="23">
        <v>0</v>
      </c>
      <c r="U38" s="27">
        <f t="shared" si="4"/>
        <v>0</v>
      </c>
      <c r="V38"/>
    </row>
    <row r="39" spans="1:22" ht="33" customHeight="1" x14ac:dyDescent="0.25">
      <c r="A39" s="19"/>
      <c r="B39" s="21">
        <v>32</v>
      </c>
      <c r="C39" s="22" t="s">
        <v>70</v>
      </c>
      <c r="D39" s="22" t="s">
        <v>98</v>
      </c>
      <c r="E39" s="21" t="s">
        <v>15</v>
      </c>
      <c r="F39" s="21">
        <v>1</v>
      </c>
      <c r="G39" s="35">
        <v>260</v>
      </c>
      <c r="H39" s="23">
        <v>0</v>
      </c>
      <c r="I39" s="27">
        <f t="shared" si="0"/>
        <v>0</v>
      </c>
      <c r="J39" s="35">
        <v>260</v>
      </c>
      <c r="K39" s="23">
        <v>0</v>
      </c>
      <c r="L39" s="27">
        <f t="shared" si="1"/>
        <v>0</v>
      </c>
      <c r="M39" s="35">
        <v>260</v>
      </c>
      <c r="N39" s="23">
        <v>0</v>
      </c>
      <c r="O39" s="27">
        <f t="shared" si="2"/>
        <v>0</v>
      </c>
      <c r="P39" s="35">
        <v>260</v>
      </c>
      <c r="Q39" s="27">
        <v>0</v>
      </c>
      <c r="R39" s="27">
        <f t="shared" si="3"/>
        <v>0</v>
      </c>
      <c r="S39" s="35">
        <v>260</v>
      </c>
      <c r="T39" s="23">
        <v>0</v>
      </c>
      <c r="U39" s="27">
        <f t="shared" si="4"/>
        <v>0</v>
      </c>
      <c r="V39"/>
    </row>
    <row r="40" spans="1:22" ht="33" customHeight="1" x14ac:dyDescent="0.25">
      <c r="A40" s="19"/>
      <c r="B40" s="21">
        <v>33</v>
      </c>
      <c r="C40" s="22" t="s">
        <v>71</v>
      </c>
      <c r="D40" s="22" t="s">
        <v>98</v>
      </c>
      <c r="E40" s="21" t="s">
        <v>15</v>
      </c>
      <c r="F40" s="21">
        <v>24</v>
      </c>
      <c r="G40" s="35">
        <v>264</v>
      </c>
      <c r="H40" s="23">
        <v>0</v>
      </c>
      <c r="I40" s="27">
        <f t="shared" si="0"/>
        <v>0</v>
      </c>
      <c r="J40" s="35">
        <v>264</v>
      </c>
      <c r="K40" s="23">
        <v>0</v>
      </c>
      <c r="L40" s="27">
        <f t="shared" si="1"/>
        <v>0</v>
      </c>
      <c r="M40" s="35">
        <v>264</v>
      </c>
      <c r="N40" s="23">
        <v>0</v>
      </c>
      <c r="O40" s="27">
        <f t="shared" si="2"/>
        <v>0</v>
      </c>
      <c r="P40" s="35">
        <v>264</v>
      </c>
      <c r="Q40" s="27">
        <v>0</v>
      </c>
      <c r="R40" s="27">
        <f t="shared" si="3"/>
        <v>0</v>
      </c>
      <c r="S40" s="35">
        <v>264</v>
      </c>
      <c r="T40" s="23">
        <v>0</v>
      </c>
      <c r="U40" s="27">
        <f t="shared" si="4"/>
        <v>0</v>
      </c>
      <c r="V40"/>
    </row>
    <row r="41" spans="1:22" ht="33" customHeight="1" x14ac:dyDescent="0.25">
      <c r="A41" s="19"/>
      <c r="B41" s="21">
        <v>34</v>
      </c>
      <c r="C41" s="22" t="s">
        <v>72</v>
      </c>
      <c r="D41" s="22" t="s">
        <v>98</v>
      </c>
      <c r="E41" s="21" t="s">
        <v>15</v>
      </c>
      <c r="F41" s="21">
        <v>20</v>
      </c>
      <c r="G41" s="35">
        <v>260</v>
      </c>
      <c r="H41" s="23">
        <v>0</v>
      </c>
      <c r="I41" s="27">
        <f t="shared" si="0"/>
        <v>0</v>
      </c>
      <c r="J41" s="35">
        <v>260</v>
      </c>
      <c r="K41" s="23">
        <v>0</v>
      </c>
      <c r="L41" s="27">
        <f t="shared" si="1"/>
        <v>0</v>
      </c>
      <c r="M41" s="35">
        <v>260</v>
      </c>
      <c r="N41" s="23">
        <v>0</v>
      </c>
      <c r="O41" s="27">
        <f t="shared" si="2"/>
        <v>0</v>
      </c>
      <c r="P41" s="35">
        <v>260</v>
      </c>
      <c r="Q41" s="27">
        <v>0</v>
      </c>
      <c r="R41" s="27">
        <f t="shared" si="3"/>
        <v>0</v>
      </c>
      <c r="S41" s="35">
        <v>260</v>
      </c>
      <c r="T41" s="23">
        <v>0</v>
      </c>
      <c r="U41" s="27">
        <f t="shared" si="4"/>
        <v>0</v>
      </c>
      <c r="V41"/>
    </row>
    <row r="42" spans="1:22" ht="33" customHeight="1" x14ac:dyDescent="0.25">
      <c r="A42" s="19"/>
      <c r="B42" s="21">
        <v>35</v>
      </c>
      <c r="C42" s="22" t="s">
        <v>73</v>
      </c>
      <c r="D42" s="22" t="s">
        <v>98</v>
      </c>
      <c r="E42" s="21" t="s">
        <v>15</v>
      </c>
      <c r="F42" s="21">
        <v>20</v>
      </c>
      <c r="G42" s="35">
        <v>260</v>
      </c>
      <c r="H42" s="23">
        <v>0</v>
      </c>
      <c r="I42" s="27">
        <f t="shared" si="0"/>
        <v>0</v>
      </c>
      <c r="J42" s="35">
        <v>260</v>
      </c>
      <c r="K42" s="23">
        <v>0</v>
      </c>
      <c r="L42" s="27">
        <f t="shared" si="1"/>
        <v>0</v>
      </c>
      <c r="M42" s="35">
        <v>260</v>
      </c>
      <c r="N42" s="23">
        <v>0</v>
      </c>
      <c r="O42" s="27">
        <f t="shared" si="2"/>
        <v>0</v>
      </c>
      <c r="P42" s="35">
        <v>260</v>
      </c>
      <c r="Q42" s="27">
        <v>0</v>
      </c>
      <c r="R42" s="27">
        <f t="shared" si="3"/>
        <v>0</v>
      </c>
      <c r="S42" s="35">
        <v>260</v>
      </c>
      <c r="T42" s="23">
        <v>0</v>
      </c>
      <c r="U42" s="27">
        <f t="shared" si="4"/>
        <v>0</v>
      </c>
      <c r="V42"/>
    </row>
    <row r="43" spans="1:22" ht="33" customHeight="1" x14ac:dyDescent="0.25">
      <c r="A43" s="19"/>
      <c r="B43" s="21">
        <v>36</v>
      </c>
      <c r="C43" s="22" t="s">
        <v>74</v>
      </c>
      <c r="D43" s="22" t="s">
        <v>98</v>
      </c>
      <c r="E43" s="21" t="s">
        <v>15</v>
      </c>
      <c r="F43" s="21">
        <v>10</v>
      </c>
      <c r="G43" s="35">
        <v>50</v>
      </c>
      <c r="H43" s="23">
        <v>0</v>
      </c>
      <c r="I43" s="27">
        <f t="shared" si="0"/>
        <v>0</v>
      </c>
      <c r="J43" s="35">
        <v>50</v>
      </c>
      <c r="K43" s="23">
        <v>0</v>
      </c>
      <c r="L43" s="27">
        <f t="shared" si="1"/>
        <v>0</v>
      </c>
      <c r="M43" s="35">
        <v>50</v>
      </c>
      <c r="N43" s="23">
        <v>0</v>
      </c>
      <c r="O43" s="27">
        <f t="shared" si="2"/>
        <v>0</v>
      </c>
      <c r="P43" s="35">
        <v>50</v>
      </c>
      <c r="Q43" s="27">
        <v>0</v>
      </c>
      <c r="R43" s="27">
        <f t="shared" si="3"/>
        <v>0</v>
      </c>
      <c r="S43" s="35">
        <v>50</v>
      </c>
      <c r="T43" s="23">
        <v>0</v>
      </c>
      <c r="U43" s="27">
        <f t="shared" si="4"/>
        <v>0</v>
      </c>
      <c r="V43"/>
    </row>
    <row r="44" spans="1:22" ht="33" customHeight="1" x14ac:dyDescent="0.25">
      <c r="A44" s="19"/>
      <c r="B44" s="21">
        <v>37</v>
      </c>
      <c r="C44" s="22" t="s">
        <v>75</v>
      </c>
      <c r="D44" s="22" t="s">
        <v>98</v>
      </c>
      <c r="E44" s="21" t="s">
        <v>15</v>
      </c>
      <c r="F44" s="21">
        <v>1</v>
      </c>
      <c r="G44" s="35">
        <v>85</v>
      </c>
      <c r="H44" s="23">
        <v>0</v>
      </c>
      <c r="I44" s="27">
        <f t="shared" si="0"/>
        <v>0</v>
      </c>
      <c r="J44" s="35">
        <v>85</v>
      </c>
      <c r="K44" s="23">
        <v>0</v>
      </c>
      <c r="L44" s="27">
        <f t="shared" si="1"/>
        <v>0</v>
      </c>
      <c r="M44" s="35">
        <v>85</v>
      </c>
      <c r="N44" s="23">
        <v>0</v>
      </c>
      <c r="O44" s="27">
        <f t="shared" si="2"/>
        <v>0</v>
      </c>
      <c r="P44" s="35">
        <v>85</v>
      </c>
      <c r="Q44" s="27">
        <v>0</v>
      </c>
      <c r="R44" s="27">
        <f t="shared" si="3"/>
        <v>0</v>
      </c>
      <c r="S44" s="35">
        <v>85</v>
      </c>
      <c r="T44" s="23">
        <v>0</v>
      </c>
      <c r="U44" s="27">
        <f t="shared" si="4"/>
        <v>0</v>
      </c>
      <c r="V44"/>
    </row>
    <row r="45" spans="1:22" ht="33" customHeight="1" x14ac:dyDescent="0.25">
      <c r="A45" s="19"/>
      <c r="B45" s="21">
        <v>38</v>
      </c>
      <c r="C45" s="22" t="s">
        <v>76</v>
      </c>
      <c r="D45" s="22" t="s">
        <v>99</v>
      </c>
      <c r="E45" s="21" t="s">
        <v>15</v>
      </c>
      <c r="F45" s="21">
        <v>1</v>
      </c>
      <c r="G45" s="35">
        <v>335</v>
      </c>
      <c r="H45" s="23">
        <v>0</v>
      </c>
      <c r="I45" s="27">
        <f t="shared" si="0"/>
        <v>0</v>
      </c>
      <c r="J45" s="35">
        <v>335</v>
      </c>
      <c r="K45" s="23">
        <v>0</v>
      </c>
      <c r="L45" s="27">
        <f t="shared" si="1"/>
        <v>0</v>
      </c>
      <c r="M45" s="35">
        <v>335</v>
      </c>
      <c r="N45" s="23">
        <v>0</v>
      </c>
      <c r="O45" s="27">
        <f t="shared" si="2"/>
        <v>0</v>
      </c>
      <c r="P45" s="35">
        <v>335</v>
      </c>
      <c r="Q45" s="27">
        <v>0</v>
      </c>
      <c r="R45" s="27">
        <f t="shared" si="3"/>
        <v>0</v>
      </c>
      <c r="S45" s="35">
        <v>335</v>
      </c>
      <c r="T45" s="23">
        <v>0</v>
      </c>
      <c r="U45" s="27">
        <f t="shared" si="4"/>
        <v>0</v>
      </c>
      <c r="V45"/>
    </row>
    <row r="46" spans="1:22" ht="33" customHeight="1" x14ac:dyDescent="0.25">
      <c r="A46" s="19"/>
      <c r="B46" s="21">
        <v>39</v>
      </c>
      <c r="C46" s="22" t="s">
        <v>77</v>
      </c>
      <c r="D46" s="22" t="s">
        <v>98</v>
      </c>
      <c r="E46" s="21" t="s">
        <v>15</v>
      </c>
      <c r="F46" s="21">
        <v>25</v>
      </c>
      <c r="G46" s="35">
        <v>800</v>
      </c>
      <c r="H46" s="23">
        <v>0</v>
      </c>
      <c r="I46" s="27">
        <f t="shared" si="0"/>
        <v>0</v>
      </c>
      <c r="J46" s="35">
        <v>800</v>
      </c>
      <c r="K46" s="23">
        <v>0</v>
      </c>
      <c r="L46" s="27">
        <f t="shared" si="1"/>
        <v>0</v>
      </c>
      <c r="M46" s="35">
        <v>800</v>
      </c>
      <c r="N46" s="23">
        <v>0</v>
      </c>
      <c r="O46" s="27">
        <f t="shared" si="2"/>
        <v>0</v>
      </c>
      <c r="P46" s="35">
        <v>800</v>
      </c>
      <c r="Q46" s="27">
        <v>0</v>
      </c>
      <c r="R46" s="27">
        <f t="shared" si="3"/>
        <v>0</v>
      </c>
      <c r="S46" s="35">
        <v>800</v>
      </c>
      <c r="T46" s="23">
        <v>0</v>
      </c>
      <c r="U46" s="27">
        <f t="shared" si="4"/>
        <v>0</v>
      </c>
      <c r="V46"/>
    </row>
    <row r="47" spans="1:22" ht="33" customHeight="1" x14ac:dyDescent="0.25">
      <c r="A47" s="19"/>
      <c r="B47" s="21">
        <v>40</v>
      </c>
      <c r="C47" s="22" t="s">
        <v>78</v>
      </c>
      <c r="D47" s="22" t="s">
        <v>99</v>
      </c>
      <c r="E47" s="21" t="s">
        <v>15</v>
      </c>
      <c r="F47" s="21">
        <v>25</v>
      </c>
      <c r="G47" s="35">
        <v>800</v>
      </c>
      <c r="H47" s="23">
        <v>0</v>
      </c>
      <c r="I47" s="27">
        <f t="shared" si="0"/>
        <v>0</v>
      </c>
      <c r="J47" s="35">
        <v>800</v>
      </c>
      <c r="K47" s="23">
        <v>0</v>
      </c>
      <c r="L47" s="27">
        <f t="shared" si="1"/>
        <v>0</v>
      </c>
      <c r="M47" s="35">
        <v>800</v>
      </c>
      <c r="N47" s="23">
        <v>0</v>
      </c>
      <c r="O47" s="27">
        <f t="shared" si="2"/>
        <v>0</v>
      </c>
      <c r="P47" s="35">
        <v>800</v>
      </c>
      <c r="Q47" s="27">
        <v>0</v>
      </c>
      <c r="R47" s="27">
        <f t="shared" si="3"/>
        <v>0</v>
      </c>
      <c r="S47" s="35">
        <v>800</v>
      </c>
      <c r="T47" s="23">
        <v>0</v>
      </c>
      <c r="U47" s="27">
        <f t="shared" si="4"/>
        <v>0</v>
      </c>
      <c r="V47"/>
    </row>
    <row r="48" spans="1:22" ht="33" customHeight="1" x14ac:dyDescent="0.25">
      <c r="A48" s="15"/>
      <c r="B48" s="21">
        <v>41</v>
      </c>
      <c r="C48" s="22" t="s">
        <v>79</v>
      </c>
      <c r="D48" s="22" t="s">
        <v>98</v>
      </c>
      <c r="E48" s="21" t="s">
        <v>15</v>
      </c>
      <c r="F48" s="21">
        <v>1</v>
      </c>
      <c r="G48" s="36">
        <v>300</v>
      </c>
      <c r="H48" s="23">
        <v>0</v>
      </c>
      <c r="I48" s="27">
        <f t="shared" si="0"/>
        <v>0</v>
      </c>
      <c r="J48" s="35">
        <v>300</v>
      </c>
      <c r="K48" s="23">
        <v>0</v>
      </c>
      <c r="L48" s="27">
        <f t="shared" si="1"/>
        <v>0</v>
      </c>
      <c r="M48" s="35">
        <v>300</v>
      </c>
      <c r="N48" s="23">
        <v>0</v>
      </c>
      <c r="O48" s="27">
        <f t="shared" si="2"/>
        <v>0</v>
      </c>
      <c r="P48" s="35">
        <v>300</v>
      </c>
      <c r="Q48" s="27">
        <v>0</v>
      </c>
      <c r="R48" s="27">
        <f t="shared" si="3"/>
        <v>0</v>
      </c>
      <c r="S48" s="35">
        <v>300</v>
      </c>
      <c r="T48" s="23">
        <v>0</v>
      </c>
      <c r="U48" s="27">
        <f t="shared" si="4"/>
        <v>0</v>
      </c>
      <c r="V48"/>
    </row>
    <row r="49" spans="1:22" ht="33" customHeight="1" x14ac:dyDescent="0.25">
      <c r="A49" s="15"/>
      <c r="B49" s="21">
        <v>42</v>
      </c>
      <c r="C49" s="22" t="s">
        <v>80</v>
      </c>
      <c r="D49" s="22" t="s">
        <v>99</v>
      </c>
      <c r="E49" s="21" t="s">
        <v>15</v>
      </c>
      <c r="F49" s="21">
        <v>1</v>
      </c>
      <c r="G49" s="36">
        <v>300</v>
      </c>
      <c r="H49" s="23">
        <v>0</v>
      </c>
      <c r="I49" s="27">
        <f t="shared" si="0"/>
        <v>0</v>
      </c>
      <c r="J49" s="35">
        <v>300</v>
      </c>
      <c r="K49" s="23">
        <v>0</v>
      </c>
      <c r="L49" s="27">
        <f t="shared" si="1"/>
        <v>0</v>
      </c>
      <c r="M49" s="35">
        <v>300</v>
      </c>
      <c r="N49" s="23">
        <v>0</v>
      </c>
      <c r="O49" s="27">
        <f t="shared" si="2"/>
        <v>0</v>
      </c>
      <c r="P49" s="35">
        <v>300</v>
      </c>
      <c r="Q49" s="27">
        <v>0</v>
      </c>
      <c r="R49" s="27">
        <f t="shared" si="3"/>
        <v>0</v>
      </c>
      <c r="S49" s="35">
        <v>300</v>
      </c>
      <c r="T49" s="23">
        <v>0</v>
      </c>
      <c r="U49" s="27">
        <f t="shared" si="4"/>
        <v>0</v>
      </c>
      <c r="V49"/>
    </row>
    <row r="50" spans="1:22" ht="33" customHeight="1" x14ac:dyDescent="0.25">
      <c r="B50" s="21">
        <v>43</v>
      </c>
      <c r="C50" s="22" t="s">
        <v>81</v>
      </c>
      <c r="D50" s="22" t="s">
        <v>98</v>
      </c>
      <c r="E50" s="21" t="s">
        <v>15</v>
      </c>
      <c r="F50" s="21">
        <v>1</v>
      </c>
      <c r="G50" s="36">
        <v>150</v>
      </c>
      <c r="H50" s="23">
        <v>0</v>
      </c>
      <c r="I50" s="27">
        <f t="shared" si="0"/>
        <v>0</v>
      </c>
      <c r="J50" s="35">
        <v>150</v>
      </c>
      <c r="K50" s="23">
        <v>0</v>
      </c>
      <c r="L50" s="27">
        <f t="shared" si="1"/>
        <v>0</v>
      </c>
      <c r="M50" s="35">
        <v>150</v>
      </c>
      <c r="N50" s="23">
        <v>0</v>
      </c>
      <c r="O50" s="27">
        <f t="shared" si="2"/>
        <v>0</v>
      </c>
      <c r="P50" s="35">
        <v>150</v>
      </c>
      <c r="Q50" s="27">
        <v>0</v>
      </c>
      <c r="R50" s="27">
        <f t="shared" si="3"/>
        <v>0</v>
      </c>
      <c r="S50" s="35">
        <v>150</v>
      </c>
      <c r="T50" s="23">
        <v>0</v>
      </c>
      <c r="U50" s="27">
        <f t="shared" si="4"/>
        <v>0</v>
      </c>
      <c r="V50"/>
    </row>
    <row r="51" spans="1:22" ht="33" customHeight="1" x14ac:dyDescent="0.25">
      <c r="B51" s="21">
        <v>44</v>
      </c>
      <c r="C51" s="22" t="s">
        <v>82</v>
      </c>
      <c r="D51" s="22" t="s">
        <v>99</v>
      </c>
      <c r="E51" s="21" t="s">
        <v>15</v>
      </c>
      <c r="F51" s="21">
        <v>1</v>
      </c>
      <c r="G51" s="36">
        <v>150</v>
      </c>
      <c r="H51" s="23">
        <v>0</v>
      </c>
      <c r="I51" s="27">
        <f t="shared" si="0"/>
        <v>0</v>
      </c>
      <c r="J51" s="35">
        <v>150</v>
      </c>
      <c r="K51" s="23">
        <v>0</v>
      </c>
      <c r="L51" s="27">
        <f t="shared" si="1"/>
        <v>0</v>
      </c>
      <c r="M51" s="35">
        <v>150</v>
      </c>
      <c r="N51" s="23">
        <v>0</v>
      </c>
      <c r="O51" s="27">
        <f t="shared" si="2"/>
        <v>0</v>
      </c>
      <c r="P51" s="35">
        <v>150</v>
      </c>
      <c r="Q51" s="27">
        <v>0</v>
      </c>
      <c r="R51" s="27">
        <f t="shared" si="3"/>
        <v>0</v>
      </c>
      <c r="S51" s="35">
        <v>150</v>
      </c>
      <c r="T51" s="23">
        <v>0</v>
      </c>
      <c r="U51" s="27">
        <f t="shared" si="4"/>
        <v>0</v>
      </c>
      <c r="V51"/>
    </row>
    <row r="52" spans="1:22" ht="33" customHeight="1" x14ac:dyDescent="0.25">
      <c r="B52" s="21">
        <v>45</v>
      </c>
      <c r="C52" s="22" t="s">
        <v>83</v>
      </c>
      <c r="D52" s="22" t="s">
        <v>98</v>
      </c>
      <c r="E52" s="21" t="s">
        <v>15</v>
      </c>
      <c r="F52" s="21">
        <v>4</v>
      </c>
      <c r="G52" s="36">
        <v>8</v>
      </c>
      <c r="H52" s="23">
        <v>0</v>
      </c>
      <c r="I52" s="27">
        <f t="shared" si="0"/>
        <v>0</v>
      </c>
      <c r="J52" s="35">
        <v>8</v>
      </c>
      <c r="K52" s="23">
        <v>0</v>
      </c>
      <c r="L52" s="27">
        <f t="shared" si="1"/>
        <v>0</v>
      </c>
      <c r="M52" s="35">
        <v>8</v>
      </c>
      <c r="N52" s="23">
        <v>0</v>
      </c>
      <c r="O52" s="27">
        <f t="shared" si="2"/>
        <v>0</v>
      </c>
      <c r="P52" s="35">
        <v>8</v>
      </c>
      <c r="Q52" s="27">
        <v>0</v>
      </c>
      <c r="R52" s="27">
        <f t="shared" si="3"/>
        <v>0</v>
      </c>
      <c r="S52" s="35">
        <v>8</v>
      </c>
      <c r="T52" s="23">
        <v>0</v>
      </c>
      <c r="U52" s="27">
        <f t="shared" si="4"/>
        <v>0</v>
      </c>
      <c r="V52"/>
    </row>
    <row r="53" spans="1:22" ht="33" customHeight="1" x14ac:dyDescent="0.25">
      <c r="B53" s="21">
        <v>46</v>
      </c>
      <c r="C53" s="22" t="s">
        <v>84</v>
      </c>
      <c r="D53" s="22" t="s">
        <v>98</v>
      </c>
      <c r="E53" s="21" t="s">
        <v>15</v>
      </c>
      <c r="F53" s="21">
        <v>12</v>
      </c>
      <c r="G53" s="36">
        <v>36</v>
      </c>
      <c r="H53" s="23">
        <v>0</v>
      </c>
      <c r="I53" s="27">
        <f t="shared" si="0"/>
        <v>0</v>
      </c>
      <c r="J53" s="35">
        <v>36</v>
      </c>
      <c r="K53" s="23">
        <v>0</v>
      </c>
      <c r="L53" s="27">
        <f t="shared" si="1"/>
        <v>0</v>
      </c>
      <c r="M53" s="35">
        <v>36</v>
      </c>
      <c r="N53" s="23">
        <v>0</v>
      </c>
      <c r="O53" s="27">
        <f t="shared" si="2"/>
        <v>0</v>
      </c>
      <c r="P53" s="35">
        <v>36</v>
      </c>
      <c r="Q53" s="27">
        <v>0</v>
      </c>
      <c r="R53" s="27">
        <f t="shared" si="3"/>
        <v>0</v>
      </c>
      <c r="S53" s="35">
        <v>36</v>
      </c>
      <c r="T53" s="23">
        <v>0</v>
      </c>
      <c r="U53" s="27">
        <f t="shared" si="4"/>
        <v>0</v>
      </c>
      <c r="V53"/>
    </row>
    <row r="54" spans="1:22" ht="33" customHeight="1" x14ac:dyDescent="0.25">
      <c r="B54" s="21">
        <v>47</v>
      </c>
      <c r="C54" s="22" t="s">
        <v>85</v>
      </c>
      <c r="D54" s="22" t="s">
        <v>98</v>
      </c>
      <c r="E54" s="21" t="s">
        <v>15</v>
      </c>
      <c r="F54" s="21">
        <v>1</v>
      </c>
      <c r="G54" s="36">
        <v>2</v>
      </c>
      <c r="H54" s="23">
        <v>0</v>
      </c>
      <c r="I54" s="27">
        <f t="shared" si="0"/>
        <v>0</v>
      </c>
      <c r="J54" s="35">
        <v>2</v>
      </c>
      <c r="K54" s="23">
        <v>0</v>
      </c>
      <c r="L54" s="27">
        <f t="shared" si="1"/>
        <v>0</v>
      </c>
      <c r="M54" s="35">
        <v>2</v>
      </c>
      <c r="N54" s="23">
        <v>0</v>
      </c>
      <c r="O54" s="27">
        <f t="shared" si="2"/>
        <v>0</v>
      </c>
      <c r="P54" s="35">
        <v>2</v>
      </c>
      <c r="Q54" s="27">
        <v>0</v>
      </c>
      <c r="R54" s="27">
        <f t="shared" si="3"/>
        <v>0</v>
      </c>
      <c r="S54" s="35">
        <v>2</v>
      </c>
      <c r="T54" s="23">
        <v>0</v>
      </c>
      <c r="U54" s="27">
        <f t="shared" si="4"/>
        <v>0</v>
      </c>
      <c r="V54"/>
    </row>
    <row r="55" spans="1:22" ht="33" customHeight="1" x14ac:dyDescent="0.25">
      <c r="B55" s="21">
        <v>48</v>
      </c>
      <c r="C55" s="22" t="s">
        <v>86</v>
      </c>
      <c r="D55" s="22" t="s">
        <v>100</v>
      </c>
      <c r="E55" s="21" t="s">
        <v>49</v>
      </c>
      <c r="F55" s="21">
        <v>375</v>
      </c>
      <c r="G55" s="36">
        <v>750</v>
      </c>
      <c r="H55" s="23">
        <v>0</v>
      </c>
      <c r="I55" s="27">
        <f t="shared" si="0"/>
        <v>0</v>
      </c>
      <c r="J55" s="35">
        <v>750</v>
      </c>
      <c r="K55" s="23">
        <v>0</v>
      </c>
      <c r="L55" s="27">
        <f t="shared" si="1"/>
        <v>0</v>
      </c>
      <c r="M55" s="35">
        <v>750</v>
      </c>
      <c r="N55" s="23">
        <v>0</v>
      </c>
      <c r="O55" s="27">
        <f t="shared" si="2"/>
        <v>0</v>
      </c>
      <c r="P55" s="35">
        <v>750</v>
      </c>
      <c r="Q55" s="27">
        <v>0</v>
      </c>
      <c r="R55" s="27">
        <f t="shared" si="3"/>
        <v>0</v>
      </c>
      <c r="S55" s="35">
        <v>750</v>
      </c>
      <c r="T55" s="23">
        <v>0</v>
      </c>
      <c r="U55" s="27">
        <f t="shared" si="4"/>
        <v>0</v>
      </c>
      <c r="V55"/>
    </row>
    <row r="56" spans="1:22" ht="33" customHeight="1" x14ac:dyDescent="0.25">
      <c r="B56" s="21">
        <v>49</v>
      </c>
      <c r="C56" s="22" t="s">
        <v>87</v>
      </c>
      <c r="D56" s="22" t="s">
        <v>100</v>
      </c>
      <c r="E56" s="21" t="s">
        <v>49</v>
      </c>
      <c r="F56" s="21">
        <v>375</v>
      </c>
      <c r="G56" s="36">
        <v>27750</v>
      </c>
      <c r="H56" s="23">
        <v>0</v>
      </c>
      <c r="I56" s="27">
        <f t="shared" si="0"/>
        <v>0</v>
      </c>
      <c r="J56" s="35">
        <v>27750</v>
      </c>
      <c r="K56" s="23">
        <v>0</v>
      </c>
      <c r="L56" s="27">
        <f t="shared" si="1"/>
        <v>0</v>
      </c>
      <c r="M56" s="35">
        <v>27750</v>
      </c>
      <c r="N56" s="23">
        <v>0</v>
      </c>
      <c r="O56" s="27">
        <f t="shared" si="2"/>
        <v>0</v>
      </c>
      <c r="P56" s="35">
        <v>27750</v>
      </c>
      <c r="Q56" s="27">
        <v>0</v>
      </c>
      <c r="R56" s="27">
        <f t="shared" si="3"/>
        <v>0</v>
      </c>
      <c r="S56" s="35">
        <v>27750</v>
      </c>
      <c r="T56" s="23">
        <v>0</v>
      </c>
      <c r="U56" s="27">
        <f t="shared" si="4"/>
        <v>0</v>
      </c>
      <c r="V56"/>
    </row>
    <row r="57" spans="1:22" ht="33" customHeight="1" x14ac:dyDescent="0.25">
      <c r="B57" s="21">
        <v>50</v>
      </c>
      <c r="C57" s="22" t="s">
        <v>88</v>
      </c>
      <c r="D57" s="22" t="s">
        <v>100</v>
      </c>
      <c r="E57" s="21" t="s">
        <v>15</v>
      </c>
      <c r="F57" s="21">
        <v>1</v>
      </c>
      <c r="G57" s="36">
        <v>6</v>
      </c>
      <c r="H57" s="23">
        <v>0</v>
      </c>
      <c r="I57" s="27">
        <f t="shared" si="0"/>
        <v>0</v>
      </c>
      <c r="J57" s="35">
        <v>6</v>
      </c>
      <c r="K57" s="23">
        <v>0</v>
      </c>
      <c r="L57" s="27">
        <f t="shared" si="1"/>
        <v>0</v>
      </c>
      <c r="M57" s="35">
        <v>6</v>
      </c>
      <c r="N57" s="23">
        <v>0</v>
      </c>
      <c r="O57" s="27">
        <f t="shared" si="2"/>
        <v>0</v>
      </c>
      <c r="P57" s="35">
        <v>6</v>
      </c>
      <c r="Q57" s="27">
        <v>0</v>
      </c>
      <c r="R57" s="27">
        <f t="shared" si="3"/>
        <v>0</v>
      </c>
      <c r="S57" s="35">
        <v>6</v>
      </c>
      <c r="T57" s="23">
        <v>0</v>
      </c>
      <c r="U57" s="27">
        <f t="shared" si="4"/>
        <v>0</v>
      </c>
      <c r="V57"/>
    </row>
    <row r="58" spans="1:22" ht="33" customHeight="1" x14ac:dyDescent="0.25">
      <c r="B58" s="21">
        <v>51</v>
      </c>
      <c r="C58" s="22" t="s">
        <v>89</v>
      </c>
      <c r="D58" s="22" t="s">
        <v>98</v>
      </c>
      <c r="E58" s="21" t="s">
        <v>15</v>
      </c>
      <c r="F58" s="21">
        <v>1</v>
      </c>
      <c r="G58" s="36">
        <v>36</v>
      </c>
      <c r="H58" s="23">
        <v>0</v>
      </c>
      <c r="I58" s="27">
        <f t="shared" si="0"/>
        <v>0</v>
      </c>
      <c r="J58" s="35">
        <v>36</v>
      </c>
      <c r="K58" s="23">
        <v>0</v>
      </c>
      <c r="L58" s="27">
        <f t="shared" si="1"/>
        <v>0</v>
      </c>
      <c r="M58" s="35">
        <v>36</v>
      </c>
      <c r="N58" s="23">
        <v>0</v>
      </c>
      <c r="O58" s="27">
        <f t="shared" si="2"/>
        <v>0</v>
      </c>
      <c r="P58" s="35">
        <v>36</v>
      </c>
      <c r="Q58" s="27">
        <v>0</v>
      </c>
      <c r="R58" s="27">
        <f t="shared" si="3"/>
        <v>0</v>
      </c>
      <c r="S58" s="35">
        <v>36</v>
      </c>
      <c r="T58" s="23">
        <v>0</v>
      </c>
      <c r="U58" s="27">
        <f t="shared" si="4"/>
        <v>0</v>
      </c>
      <c r="V58"/>
    </row>
    <row r="59" spans="1:22" ht="33" customHeight="1" x14ac:dyDescent="0.25">
      <c r="B59" s="21">
        <v>52</v>
      </c>
      <c r="C59" s="22" t="s">
        <v>90</v>
      </c>
      <c r="D59" s="22" t="s">
        <v>98</v>
      </c>
      <c r="E59" s="21" t="s">
        <v>15</v>
      </c>
      <c r="F59" s="21">
        <v>1</v>
      </c>
      <c r="G59" s="36">
        <v>2</v>
      </c>
      <c r="H59" s="23">
        <v>0</v>
      </c>
      <c r="I59" s="27">
        <f t="shared" si="0"/>
        <v>0</v>
      </c>
      <c r="J59" s="35">
        <v>2</v>
      </c>
      <c r="K59" s="23">
        <v>0</v>
      </c>
      <c r="L59" s="27">
        <f t="shared" si="1"/>
        <v>0</v>
      </c>
      <c r="M59" s="35">
        <v>2</v>
      </c>
      <c r="N59" s="23">
        <v>0</v>
      </c>
      <c r="O59" s="27">
        <f t="shared" si="2"/>
        <v>0</v>
      </c>
      <c r="P59" s="35">
        <v>2</v>
      </c>
      <c r="Q59" s="27">
        <v>0</v>
      </c>
      <c r="R59" s="27">
        <f t="shared" si="3"/>
        <v>0</v>
      </c>
      <c r="S59" s="35">
        <v>2</v>
      </c>
      <c r="T59" s="23">
        <v>0</v>
      </c>
      <c r="U59" s="27">
        <f t="shared" si="4"/>
        <v>0</v>
      </c>
      <c r="V59"/>
    </row>
    <row r="60" spans="1:22" ht="33" customHeight="1" x14ac:dyDescent="0.25">
      <c r="A60" s="19"/>
      <c r="B60" s="21">
        <v>53</v>
      </c>
      <c r="C60" s="22" t="s">
        <v>25</v>
      </c>
      <c r="D60" s="22" t="s">
        <v>26</v>
      </c>
      <c r="E60" s="21" t="s">
        <v>49</v>
      </c>
      <c r="F60" s="21">
        <v>500</v>
      </c>
      <c r="G60" s="35">
        <v>40000</v>
      </c>
      <c r="H60" s="23">
        <v>0</v>
      </c>
      <c r="I60" s="27">
        <f t="shared" ref="I60:I65" si="5">(G60/F60)*H60</f>
        <v>0</v>
      </c>
      <c r="J60" s="35">
        <v>40000</v>
      </c>
      <c r="K60" s="23">
        <v>0</v>
      </c>
      <c r="L60" s="27">
        <f t="shared" ref="L60:L65" si="6">(J60/F60)*K60</f>
        <v>0</v>
      </c>
      <c r="M60" s="35">
        <v>40000</v>
      </c>
      <c r="N60" s="23">
        <v>0</v>
      </c>
      <c r="O60" s="27">
        <f t="shared" ref="O60:O65" si="7">(M60/F60)*N60</f>
        <v>0</v>
      </c>
      <c r="P60" s="35">
        <v>40000</v>
      </c>
      <c r="Q60" s="27">
        <v>0</v>
      </c>
      <c r="R60" s="27">
        <f t="shared" ref="R60:R65" si="8">(P60/F60)*Q60</f>
        <v>0</v>
      </c>
      <c r="S60" s="35">
        <v>40000</v>
      </c>
      <c r="T60" s="23">
        <v>0</v>
      </c>
      <c r="U60" s="27">
        <f t="shared" ref="U60:U65" si="9">(S60/F60)*T60</f>
        <v>0</v>
      </c>
      <c r="V60"/>
    </row>
    <row r="61" spans="1:22" ht="33" customHeight="1" x14ac:dyDescent="0.25">
      <c r="A61" s="19"/>
      <c r="B61" s="21">
        <v>54</v>
      </c>
      <c r="C61" s="22" t="s">
        <v>102</v>
      </c>
      <c r="D61" s="22" t="s">
        <v>26</v>
      </c>
      <c r="E61" s="21" t="s">
        <v>49</v>
      </c>
      <c r="F61" s="21">
        <v>500</v>
      </c>
      <c r="G61" s="35">
        <v>2500</v>
      </c>
      <c r="H61" s="23">
        <v>0</v>
      </c>
      <c r="I61" s="27">
        <f t="shared" si="5"/>
        <v>0</v>
      </c>
      <c r="J61" s="35">
        <v>2500</v>
      </c>
      <c r="K61" s="23">
        <v>0</v>
      </c>
      <c r="L61" s="27">
        <f t="shared" si="6"/>
        <v>0</v>
      </c>
      <c r="M61" s="35">
        <v>2500</v>
      </c>
      <c r="N61" s="23">
        <v>0</v>
      </c>
      <c r="O61" s="27">
        <f t="shared" si="7"/>
        <v>0</v>
      </c>
      <c r="P61" s="35">
        <v>2500</v>
      </c>
      <c r="Q61" s="27">
        <v>0</v>
      </c>
      <c r="R61" s="27">
        <f t="shared" si="8"/>
        <v>0</v>
      </c>
      <c r="S61" s="35">
        <v>2500</v>
      </c>
      <c r="T61" s="23">
        <v>0</v>
      </c>
      <c r="U61" s="27">
        <f t="shared" si="9"/>
        <v>0</v>
      </c>
      <c r="V61"/>
    </row>
    <row r="62" spans="1:22" ht="33" customHeight="1" x14ac:dyDescent="0.25">
      <c r="A62" s="19"/>
      <c r="B62" s="21">
        <v>55</v>
      </c>
      <c r="C62" s="22" t="s">
        <v>27</v>
      </c>
      <c r="D62" s="22" t="s">
        <v>28</v>
      </c>
      <c r="E62" s="21" t="s">
        <v>49</v>
      </c>
      <c r="F62" s="21">
        <v>500</v>
      </c>
      <c r="G62" s="35">
        <v>230000</v>
      </c>
      <c r="H62" s="23">
        <v>0</v>
      </c>
      <c r="I62" s="27">
        <f t="shared" si="5"/>
        <v>0</v>
      </c>
      <c r="J62" s="35">
        <v>230000</v>
      </c>
      <c r="K62" s="23">
        <v>0</v>
      </c>
      <c r="L62" s="27">
        <f t="shared" si="6"/>
        <v>0</v>
      </c>
      <c r="M62" s="35">
        <v>230000</v>
      </c>
      <c r="N62" s="23">
        <v>0</v>
      </c>
      <c r="O62" s="27">
        <f t="shared" si="7"/>
        <v>0</v>
      </c>
      <c r="P62" s="35">
        <v>230000</v>
      </c>
      <c r="Q62" s="27">
        <v>0</v>
      </c>
      <c r="R62" s="27">
        <f t="shared" si="8"/>
        <v>0</v>
      </c>
      <c r="S62" s="35">
        <v>230000</v>
      </c>
      <c r="T62" s="23">
        <v>0</v>
      </c>
      <c r="U62" s="27">
        <f t="shared" si="9"/>
        <v>0</v>
      </c>
      <c r="V62"/>
    </row>
    <row r="63" spans="1:22" ht="33" customHeight="1" x14ac:dyDescent="0.25">
      <c r="A63" s="19"/>
      <c r="B63" s="21">
        <v>56</v>
      </c>
      <c r="C63" s="22" t="s">
        <v>103</v>
      </c>
      <c r="D63" s="22" t="s">
        <v>26</v>
      </c>
      <c r="E63" s="21" t="s">
        <v>49</v>
      </c>
      <c r="F63" s="21">
        <v>500</v>
      </c>
      <c r="G63" s="35">
        <v>32500</v>
      </c>
      <c r="H63" s="23">
        <v>0</v>
      </c>
      <c r="I63" s="27">
        <f t="shared" si="5"/>
        <v>0</v>
      </c>
      <c r="J63" s="35">
        <v>32500</v>
      </c>
      <c r="K63" s="23">
        <v>0</v>
      </c>
      <c r="L63" s="27">
        <f t="shared" si="6"/>
        <v>0</v>
      </c>
      <c r="M63" s="35">
        <v>32500</v>
      </c>
      <c r="N63" s="23">
        <v>0</v>
      </c>
      <c r="O63" s="27">
        <f t="shared" si="7"/>
        <v>0</v>
      </c>
      <c r="P63" s="35">
        <v>32500</v>
      </c>
      <c r="Q63" s="27">
        <v>0</v>
      </c>
      <c r="R63" s="27">
        <f t="shared" si="8"/>
        <v>0</v>
      </c>
      <c r="S63" s="35">
        <v>32500</v>
      </c>
      <c r="T63" s="23">
        <v>0</v>
      </c>
      <c r="U63" s="27">
        <f t="shared" si="9"/>
        <v>0</v>
      </c>
      <c r="V63"/>
    </row>
    <row r="64" spans="1:22" ht="33" customHeight="1" x14ac:dyDescent="0.25">
      <c r="A64" s="19"/>
      <c r="B64" s="21">
        <v>57</v>
      </c>
      <c r="C64" s="22" t="s">
        <v>29</v>
      </c>
      <c r="D64" s="22" t="s">
        <v>26</v>
      </c>
      <c r="E64" s="21" t="s">
        <v>49</v>
      </c>
      <c r="F64" s="21">
        <v>500</v>
      </c>
      <c r="G64" s="35">
        <v>25000</v>
      </c>
      <c r="H64" s="23">
        <v>0</v>
      </c>
      <c r="I64" s="27">
        <f t="shared" si="5"/>
        <v>0</v>
      </c>
      <c r="J64" s="35">
        <v>25000</v>
      </c>
      <c r="K64" s="23">
        <v>0</v>
      </c>
      <c r="L64" s="27">
        <f t="shared" si="6"/>
        <v>0</v>
      </c>
      <c r="M64" s="35">
        <v>25000</v>
      </c>
      <c r="N64" s="23">
        <v>0</v>
      </c>
      <c r="O64" s="27">
        <f t="shared" si="7"/>
        <v>0</v>
      </c>
      <c r="P64" s="35">
        <v>25000</v>
      </c>
      <c r="Q64" s="27">
        <v>0</v>
      </c>
      <c r="R64" s="27">
        <f t="shared" si="8"/>
        <v>0</v>
      </c>
      <c r="S64" s="35">
        <v>25000</v>
      </c>
      <c r="T64" s="23">
        <v>0</v>
      </c>
      <c r="U64" s="27">
        <f t="shared" si="9"/>
        <v>0</v>
      </c>
      <c r="V64"/>
    </row>
    <row r="65" spans="1:22" ht="33" customHeight="1" x14ac:dyDescent="0.25">
      <c r="A65" s="19"/>
      <c r="B65" s="21">
        <v>58</v>
      </c>
      <c r="C65" s="22" t="s">
        <v>60</v>
      </c>
      <c r="D65" s="22" t="s">
        <v>94</v>
      </c>
      <c r="E65" s="21" t="s">
        <v>49</v>
      </c>
      <c r="F65" s="45">
        <v>250</v>
      </c>
      <c r="G65" s="35">
        <v>1000</v>
      </c>
      <c r="H65" s="23">
        <v>0</v>
      </c>
      <c r="I65" s="43">
        <f t="shared" si="5"/>
        <v>0</v>
      </c>
      <c r="J65" s="35">
        <v>1000</v>
      </c>
      <c r="K65" s="23">
        <v>0</v>
      </c>
      <c r="L65" s="27">
        <f t="shared" si="6"/>
        <v>0</v>
      </c>
      <c r="M65" s="35">
        <v>1000</v>
      </c>
      <c r="N65" s="23">
        <v>0</v>
      </c>
      <c r="O65" s="43">
        <f t="shared" si="7"/>
        <v>0</v>
      </c>
      <c r="P65" s="35">
        <v>1000</v>
      </c>
      <c r="Q65" s="27">
        <v>0</v>
      </c>
      <c r="R65" s="43">
        <f t="shared" si="8"/>
        <v>0</v>
      </c>
      <c r="S65" s="35">
        <v>1000</v>
      </c>
      <c r="T65" s="23">
        <v>0</v>
      </c>
      <c r="U65" s="43">
        <f t="shared" si="9"/>
        <v>0</v>
      </c>
      <c r="V65"/>
    </row>
    <row r="66" spans="1:22" ht="33" customHeight="1" x14ac:dyDescent="0.25">
      <c r="E66" s="54" t="s">
        <v>110</v>
      </c>
      <c r="F66" s="54"/>
      <c r="G66" s="46"/>
      <c r="I66" s="44">
        <f>SUM(I9:I65)</f>
        <v>0</v>
      </c>
      <c r="K66" s="42"/>
      <c r="L66" s="44">
        <f>SUM(L9:L65)</f>
        <v>0</v>
      </c>
      <c r="N66" s="42"/>
      <c r="O66" s="44">
        <f>SUM(O9:O65)</f>
        <v>0</v>
      </c>
      <c r="Q66" s="42"/>
      <c r="R66" s="44">
        <f>SUM(R9:R65)</f>
        <v>0</v>
      </c>
      <c r="T66" s="42"/>
      <c r="U66" s="44">
        <f>SUM(U9:U65)</f>
        <v>0</v>
      </c>
    </row>
    <row r="67" spans="1:22" x14ac:dyDescent="0.25">
      <c r="C67" s="49" t="s">
        <v>107</v>
      </c>
    </row>
    <row r="68" spans="1:22" ht="57" customHeight="1" x14ac:dyDescent="0.25">
      <c r="C68" s="53" t="s">
        <v>117</v>
      </c>
      <c r="D68" s="53"/>
      <c r="E68" s="54" t="s">
        <v>115</v>
      </c>
      <c r="F68" s="54"/>
      <c r="G68" s="50">
        <v>0</v>
      </c>
      <c r="I68" s="47"/>
    </row>
    <row r="69" spans="1:22" x14ac:dyDescent="0.25">
      <c r="C69" s="49"/>
    </row>
    <row r="70" spans="1:22" ht="18.75" x14ac:dyDescent="0.25">
      <c r="E70" s="51" t="s">
        <v>14</v>
      </c>
      <c r="F70" s="51"/>
      <c r="G70" s="52">
        <f>SUM(I66+L66+O66+R66+U66)</f>
        <v>0</v>
      </c>
      <c r="H70" s="52"/>
    </row>
  </sheetData>
  <mergeCells count="9">
    <mergeCell ref="E70:F70"/>
    <mergeCell ref="G70:H70"/>
    <mergeCell ref="C68:D68"/>
    <mergeCell ref="E68:F68"/>
    <mergeCell ref="H2:I2"/>
    <mergeCell ref="C4:M4"/>
    <mergeCell ref="C5:M5"/>
    <mergeCell ref="F7:I7"/>
    <mergeCell ref="E66:F66"/>
  </mergeCells>
  <phoneticPr fontId="1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89C254-B8C7-4A6F-94D0-ECEEC83F801E}">
  <ds:schemaRefs>
    <ds:schemaRef ds:uri="a9a6da63-285d-4c19-b4ed-8e4e325f90f2"/>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35bfc777-bb7c-4915-a2d5-108c461fcbd6"/>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5623B988-525E-4DB2-894C-12F6FF3067DC}">
  <ds:schemaRefs>
    <ds:schemaRef ds:uri="http://schemas.microsoft.com/sharepoint/v3/contenttype/forms"/>
  </ds:schemaRefs>
</ds:datastoreItem>
</file>

<file path=customXml/itemProps3.xml><?xml version="1.0" encoding="utf-8"?>
<ds:datastoreItem xmlns:ds="http://schemas.openxmlformats.org/officeDocument/2006/customXml" ds:itemID="{9835A5CA-5CFC-4B11-926F-28190D09EC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Specification Requirements</vt:lpstr>
      <vt:lpstr>Bid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Roelecke, Mitchell</dc:creator>
  <cp:lastModifiedBy>Carnahan, Daniel (IDOA)</cp:lastModifiedBy>
  <dcterms:created xsi:type="dcterms:W3CDTF">2026-01-21T15:08:11Z</dcterms:created>
  <dcterms:modified xsi:type="dcterms:W3CDTF">2026-08-20T14:00:56Z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